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1. 2Trim 2024\3.-Fichas de Indicadores del Desempeño 1tr24\3-Dirección de DIPRINNA\"/>
    </mc:Choice>
  </mc:AlternateContent>
  <xr:revisionPtr revIDLastSave="0" documentId="13_ncr:1_{6F9879BF-E725-4D57-8F71-A93F0ADAFE95}" xr6:coauthVersionLast="47" xr6:coauthVersionMax="47" xr10:uidLastSave="{00000000-0000-0000-0000-000000000000}"/>
  <bookViews>
    <workbookView xWindow="-120" yWindow="-120" windowWidth="29040" windowHeight="15720" firstSheet="5" activeTab="14" xr2:uid="{00000000-000D-0000-FFFF-FFFF00000000}"/>
  </bookViews>
  <sheets>
    <sheet name="C 2.2.1.1.5" sheetId="55" r:id="rId1"/>
    <sheet name="A 2.2.1.1.5.1" sheetId="56" r:id="rId2"/>
    <sheet name="C 2.2.1.1.6" sheetId="60" r:id="rId3"/>
    <sheet name="A 2.2.1.1.6.1" sheetId="61" r:id="rId4"/>
    <sheet name="A 2.2.1.1.6.2" sheetId="62" r:id="rId5"/>
    <sheet name="C 2.2.1.1.7" sheetId="67" r:id="rId6"/>
    <sheet name="A 2.2.1.1.7.1" sheetId="68" r:id="rId7"/>
    <sheet name="A 2.2.1.1.7.2" sheetId="69" r:id="rId8"/>
    <sheet name="C 2.2.1.1.8" sheetId="70" r:id="rId9"/>
    <sheet name="A 2.2.1.1.8.1" sheetId="71" r:id="rId10"/>
    <sheet name="A 2.2.1.1.8.2" sheetId="73" r:id="rId11"/>
    <sheet name="A 2.2.1.1.8.3" sheetId="75" r:id="rId12"/>
    <sheet name="C 2.2.1.1.9" sheetId="79" r:id="rId13"/>
    <sheet name="A 2.2.1.1.9.1" sheetId="80" r:id="rId14"/>
    <sheet name="2.2.1.1.9.2" sheetId="81" r:id="rId15"/>
  </sheets>
  <definedNames>
    <definedName name="_xlnm.Print_Area" localSheetId="14">'2.2.1.1.9.2'!$B$2:$H$55</definedName>
    <definedName name="_xlnm.Print_Area" localSheetId="1">'A 2.2.1.1.5.1'!$B$2:$H$55</definedName>
    <definedName name="_xlnm.Print_Area" localSheetId="3">'A 2.2.1.1.6.1'!$B$2:$H$55</definedName>
    <definedName name="_xlnm.Print_Area" localSheetId="4">'A 2.2.1.1.6.2'!$B$2:$H$55</definedName>
    <definedName name="_xlnm.Print_Area" localSheetId="6">'A 2.2.1.1.7.1'!$B$2:$H$55</definedName>
    <definedName name="_xlnm.Print_Area" localSheetId="7">'A 2.2.1.1.7.2'!$B$2:$H$55</definedName>
    <definedName name="_xlnm.Print_Area" localSheetId="9">'A 2.2.1.1.8.1'!$B$2:$H$55</definedName>
    <definedName name="_xlnm.Print_Area" localSheetId="10">'A 2.2.1.1.8.2'!$B$2:$H$55</definedName>
    <definedName name="_xlnm.Print_Area" localSheetId="11">'A 2.2.1.1.8.3'!$B$2:$H$55</definedName>
    <definedName name="_xlnm.Print_Area" localSheetId="13">'A 2.2.1.1.9.1'!$B$2:$H$55</definedName>
    <definedName name="_xlnm.Print_Area" localSheetId="0">'C 2.2.1.1.5'!$B$2:$H$55</definedName>
    <definedName name="_xlnm.Print_Area" localSheetId="2">'C 2.2.1.1.6'!$B$2:$H$55</definedName>
    <definedName name="_xlnm.Print_Area" localSheetId="5">'C 2.2.1.1.7'!$B$2:$H$55</definedName>
    <definedName name="_xlnm.Print_Area" localSheetId="8">'C 2.2.1.1.8'!$B$2:$H$55</definedName>
    <definedName name="_xlnm.Print_Area" localSheetId="12">'C 2.2.1.1.9'!$B$2:$H$55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81" l="1"/>
  <c r="G29" i="80"/>
  <c r="G29" i="79"/>
  <c r="G29" i="75"/>
  <c r="G29" i="71"/>
  <c r="G29" i="70"/>
  <c r="G29" i="69"/>
  <c r="G29" i="68"/>
  <c r="G29" i="67"/>
  <c r="G29" i="61"/>
  <c r="G29" i="60"/>
  <c r="G29" i="56"/>
  <c r="G29" i="55"/>
</calcChain>
</file>

<file path=xl/sharedStrings.xml><?xml version="1.0" encoding="utf-8"?>
<sst xmlns="http://schemas.openxmlformats.org/spreadsheetml/2006/main" count="1862" uniqueCount="279">
  <si>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</si>
  <si>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</si>
  <si>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</si>
  <si>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</si>
  <si>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</si>
  <si>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</si>
  <si>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</si>
  <si>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</si>
  <si>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</si>
  <si>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</si>
  <si>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</si>
  <si>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</si>
  <si>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</si>
  <si>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</si>
  <si>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</si>
  <si>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</si>
  <si>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</si>
  <si>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</si>
  <si>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</si>
  <si>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</si>
  <si>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</si>
  <si>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</si>
  <si>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</si>
  <si>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</si>
  <si>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</si>
  <si>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</si>
  <si>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</si>
  <si>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</si>
  <si>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</si>
  <si>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</si>
  <si>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</si>
  <si>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</si>
  <si>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</si>
  <si>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</si>
  <si>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</si>
  <si>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</si>
  <si>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</si>
  <si>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</si>
  <si>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</si>
  <si>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</si>
  <si>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</si>
  <si>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</si>
  <si>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</si>
  <si>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</si>
  <si>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</si>
  <si>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</si>
  <si>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</si>
  <si>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</si>
  <si>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</si>
  <si>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</si>
  <si>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</si>
  <si>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</si>
  <si>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</si>
  <si>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</si>
  <si>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</si>
  <si>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</si>
  <si>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</si>
  <si>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</si>
  <si>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</si>
  <si>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</si>
  <si>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</si>
  <si>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</si>
  <si>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</si>
  <si>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</si>
  <si>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</si>
  <si>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</si>
  <si>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</si>
  <si>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</si>
  <si>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</si>
  <si>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</si>
  <si>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</si>
  <si>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</si>
  <si>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</si>
  <si>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</si>
  <si>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</si>
  <si>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</si>
  <si>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</si>
  <si>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</si>
  <si>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</si>
  <si>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Componente</t>
  </si>
  <si>
    <t xml:space="preserve">Lic. María Concepción de Garay Vargas </t>
  </si>
  <si>
    <t>prodif@difbenitojuarez.gob.mx</t>
  </si>
  <si>
    <t>8888921 Ext.384</t>
  </si>
  <si>
    <t>Actividad</t>
  </si>
  <si>
    <t>Actividades</t>
  </si>
  <si>
    <t>prp@difbenitojuarez.gob.mx</t>
  </si>
  <si>
    <t>8888921 Ext. 369</t>
  </si>
  <si>
    <t>(          )</t>
  </si>
  <si>
    <t>(        )</t>
  </si>
  <si>
    <t>TPP</t>
  </si>
  <si>
    <t>(         )</t>
  </si>
  <si>
    <t>TRP</t>
  </si>
  <si>
    <t>recude@difbenitojuarez.gob.mx</t>
  </si>
  <si>
    <t>8888921 Ext. 370</t>
  </si>
  <si>
    <t>(       )</t>
  </si>
  <si>
    <t>TRIMESTRE 4</t>
  </si>
  <si>
    <t>Lic. Paulina Lilian Nieto Hobak</t>
  </si>
  <si>
    <t>Coordinadora de los Centros Asistenciales de Desarrollo Infantil</t>
  </si>
  <si>
    <t>cadi@difbenitojuarez.gob.mx</t>
  </si>
  <si>
    <t>8888921 Ext. 315</t>
  </si>
  <si>
    <t>(      )</t>
  </si>
  <si>
    <t>Raciones</t>
  </si>
  <si>
    <t>Concentrado de Reportes del Registro Nacional de los Centros de Atención Infantil.</t>
  </si>
  <si>
    <t>Características de las Variables del indicador</t>
  </si>
  <si>
    <t>UNIDAD RESPONSABLE</t>
  </si>
  <si>
    <t>Sistema DIF - Coordinación de Recreación, Cultura y Deporte</t>
  </si>
  <si>
    <t>Sistema DIF - Coordinación de Centros Asistenciales de Desarrollo Infantil</t>
  </si>
  <si>
    <t>C. Eunice Alejandra Gamboa Hernández</t>
  </si>
  <si>
    <t>PASCB: Porcentaje de Atenciones para la Solución de Conflictos Brindadas.</t>
  </si>
  <si>
    <t>Sistema DIF - Dirección de Prevención de Riesgos Psicosociales de Niñas, Niños y Adolescentes</t>
  </si>
  <si>
    <t>TASCB</t>
  </si>
  <si>
    <t>Total de Atenciones para la Solución de Conflictos Brindadas.</t>
  </si>
  <si>
    <t>Listas de asistencia de las atenciones para solución de conflictos.</t>
  </si>
  <si>
    <t>Atenciones</t>
  </si>
  <si>
    <t>Directora de Prevención de Riesgos Psicosociales de Niñas, Niños y Adolescentes</t>
  </si>
  <si>
    <t>Listas de asistencia y bitácora de atención de las acciones educativas para la Red de Impulsores de la Transformación.</t>
  </si>
  <si>
    <t>Dirección de Prevención de Riesgos Psicosociales de Niñas, Niños y Adolescentes</t>
  </si>
  <si>
    <t>PARPB: Porcentaje de Atenciones de Prevención en Riesgos Psicosociales, Brindadas.</t>
  </si>
  <si>
    <t>TARPB</t>
  </si>
  <si>
    <t>Total de Atenciones de Prevención en Riesgos Psicosociales, Brindadas.</t>
  </si>
  <si>
    <t>Actividades de prevención de riesgos psicosociales.</t>
  </si>
  <si>
    <t>Atenciones.</t>
  </si>
  <si>
    <t>TARPE</t>
  </si>
  <si>
    <t>Total de Atenciones de Prevención en Riesgos Psicosociales, Estimados.</t>
  </si>
  <si>
    <t>PAPRPR: Porcentaje de Actividades de Prevención de Riesgos Psicosociales, Realizadas.</t>
  </si>
  <si>
    <t>TAPRPR</t>
  </si>
  <si>
    <t>Total de Actividades de Prevención de Riesgos Psicosociales, Realizadas.</t>
  </si>
  <si>
    <t>Leffort Actividades de prevención de riesgos psicosociales.</t>
  </si>
  <si>
    <t>TAPRPP</t>
  </si>
  <si>
    <t>Coordinadora de Prevención de Riesgos Psicosociales.</t>
  </si>
  <si>
    <t>Sistema DIF - Coordinación de Prevención de Riesgos Psicosociales</t>
  </si>
  <si>
    <t>TEEASE</t>
  </si>
  <si>
    <t>Expediente de los beneficiarios inscritos al programa para los apoyos compensatorios.</t>
  </si>
  <si>
    <t>Bitácora de actividades de recreación, cultura y deportes.</t>
  </si>
  <si>
    <t>Bitácora de eventos y concursos.</t>
  </si>
  <si>
    <t>Expedientes de las niñas y niños del ciclo escolar vigente y padrón escolar.</t>
  </si>
  <si>
    <t>PSCADIB: Porcentaje de Servicios en los Centros Asistenciales de Desarrollo Infantil Brindados.</t>
  </si>
  <si>
    <t>Total de Servicios en los Centros Asistenciales de Desarrollo Infantil Brindados.</t>
  </si>
  <si>
    <t>Expedientes administrativos y médicos de las niñas y niños inscritos a los Centros Asistenciales de Desarrollo Infantil del Sistema DIF de Benito Juárez/ Padrón escolar.</t>
  </si>
  <si>
    <t>PAR: Porcentaje de Actividades sociales, culturales, deportivas y recreativas Realizadas.</t>
  </si>
  <si>
    <t>Total de Actividades sociales, culturales, deportivas y recreativas Realizadas.</t>
  </si>
  <si>
    <t>Total de Actividades sociales, culturales, deportivas y recreativas Programadas.</t>
  </si>
  <si>
    <t>PRE: Porcentaje de Raciones de Comida Entregadas.</t>
  </si>
  <si>
    <t>Este indicador mide el grado de cumplimiento de las raciones de comida entregadas a las niñas y niños que asisten a los   Centros Asistenciales de Desarrollo Infantil para contribuir a su buena alimentación.</t>
  </si>
  <si>
    <t>Listas de asistencia de niñas y niños inscritos a los Centros Asistenciales de Desarrollo Infantil.</t>
  </si>
  <si>
    <t>Total de Raciones de comida Programadas.</t>
  </si>
  <si>
    <t>Este indicador mide el grado de cumplimiento de los verificaciones y registros de los Centros para la Atención, Cuidado y Desarrollo Integral Infantil en el Municipio de Benito Juárez, realizado; esto debido a que las escuelas  fueron visitadas y supervisadas con la finalidad de que cumplan con los requisitos señalados en la Ley de Procedimiento Administrativo del Estado de Quintana Roo, así como actualizar la base de datos del Registro Nacional de Centros de Atención Infantil.</t>
  </si>
  <si>
    <t>PRNCAIR=(TRNCAIR/TRNCAIE)*100</t>
  </si>
  <si>
    <t>Registros</t>
  </si>
  <si>
    <t>Lic. Mayra Guadalupe Orduña Reyes</t>
  </si>
  <si>
    <t>Pláticas.</t>
  </si>
  <si>
    <t>PAPDB: Porcentaje de Atenciones en la Prevención del Delito, Brindadas.</t>
  </si>
  <si>
    <t>Sistema DIF -Coordinación de la Cultura de la Legalidad</t>
  </si>
  <si>
    <t>Coordinadora de la Cultura de la Legalidad</t>
  </si>
  <si>
    <t>TAPDB</t>
  </si>
  <si>
    <t>Total de Atenciones en la Prevención del Delito, Brindadas.</t>
  </si>
  <si>
    <t xml:space="preserve">Listas de atenciones en la Prevención del Delito
</t>
  </si>
  <si>
    <t>PPI: Porcentaje de Pláticas de prevención del delito Impartidas.</t>
  </si>
  <si>
    <t>TPI</t>
  </si>
  <si>
    <t>Total de Pláticas de prevención del delito  Impartidas.</t>
  </si>
  <si>
    <t>Listas de asistencia de las  pláticas de la Cultura de la Legalidad.</t>
  </si>
  <si>
    <t>acl@difbenitojuarez.gob.mx</t>
  </si>
  <si>
    <t>8888921 ext. 350</t>
  </si>
  <si>
    <t>Ficha informativa de las actividades de prevención del delito.</t>
  </si>
  <si>
    <t>TEEASP</t>
  </si>
  <si>
    <t>TAPDE</t>
  </si>
  <si>
    <t>PARPB= (TARPB/TARPE)*100</t>
  </si>
  <si>
    <t>mayor a 70%</t>
  </si>
  <si>
    <t xml:space="preserve"> menor a 50%</t>
  </si>
  <si>
    <t xml:space="preserve">Lic. Helen Denisse Domínguez Sánchez </t>
  </si>
  <si>
    <t>Coordinadora de Recreación, Cultura y Deporte</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</si>
  <si>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</si>
  <si>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</si>
  <si>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</si>
  <si>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2.2.5</t>
  </si>
  <si>
    <t>Incrementar la promoción de la cultura de la paz y del buen trato en familia.</t>
  </si>
  <si>
    <t xml:space="preserve"> (  X   )</t>
  </si>
  <si>
    <t>Este indicador mide el grado de cumplimiento de atenciones brindadas para la solución de conflictos a través de la cultura de la paz con base a  herramientas y técnicas brindadas para sensibilizar a las familias, tales como cursos, talleres, pláticas y eventos. Con el objetivo de apoyar en la  solución de problemas familiares y permitir una sana convivencia.</t>
  </si>
  <si>
    <t>PASCB=(TASCB/TASCE)*100</t>
  </si>
  <si>
    <r>
      <t>Nombre del documento:</t>
    </r>
    <r>
      <rPr>
        <sz val="9"/>
        <color theme="1"/>
        <rFont val="Calibri"/>
        <family val="2"/>
        <scheme val="minor"/>
      </rPr>
      <t xml:space="preserve"> Listas de asistencia de las atenciones para solución de conflictos.</t>
    </r>
    <r>
      <rPr>
        <b/>
        <sz val="9"/>
        <color theme="1"/>
        <rFont val="Calibri"/>
        <family val="2"/>
        <scheme val="minor"/>
      </rPr>
      <t xml:space="preserve">
Nombre de quien genera la información: </t>
    </r>
    <r>
      <rPr>
        <sz val="9"/>
        <color theme="1"/>
        <rFont val="Calibri"/>
        <family val="2"/>
        <scheme val="minor"/>
      </rPr>
      <t>Dirección de Prevención de Riesgos Psicosociales en Niñas, niños y Adolescentes.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MBJ/SMDIF/DG/DPAI/001/2023 y 2024 ubicado en la oficina de la Dirección.</t>
    </r>
  </si>
  <si>
    <t>Total de Atenciones para la Solución de Conflictos Estimadas.</t>
  </si>
  <si>
    <t>TASCE</t>
  </si>
  <si>
    <t>PACDR:  Porcentaje de Acciones de la Cultura de la Paz y Derechos de las Niñas, Niños y Adolescentes Realizadas.</t>
  </si>
  <si>
    <t>Este indicador mide el grado de cumplimiento de acciones como eventos de la cultura de la paz que se realizan para capacitar y sensibilizar a la población, mismo que permitirá mejorar la comunicación y las relaciones familiares y sociales; así como las acciones educativas realizadas a niñas, niños y adolescentes que integran la "Red de Impulsores de la Transformación" con el objetivo de difundir sus derechos. Estas acciones pueden ser pláticas, cursos, talleres, campañas y brigadas.</t>
  </si>
  <si>
    <t>PACDR= (TACDR/TACDE)*100</t>
  </si>
  <si>
    <r>
      <t xml:space="preserve">Nombre del documento: </t>
    </r>
    <r>
      <rPr>
        <sz val="9"/>
        <color theme="1"/>
        <rFont val="Calibri"/>
        <family val="2"/>
        <scheme val="minor"/>
      </rPr>
      <t>Listas de asistencia y bitácora de atención de las acciones educativas para la Red de Impulsores de la Transformación.</t>
    </r>
    <r>
      <rPr>
        <b/>
        <sz val="9"/>
        <color theme="1"/>
        <rFont val="Calibri"/>
        <family val="2"/>
        <scheme val="minor"/>
      </rPr>
      <t xml:space="preserve">
Nombre de quien genera la información: D</t>
    </r>
    <r>
      <rPr>
        <sz val="9"/>
        <color theme="1"/>
        <rFont val="Calibri"/>
        <family val="2"/>
        <scheme val="minor"/>
      </rPr>
      <t>irección de Prevención de Riesgos Psicosociales en Niñas, niños y Adolescentes.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con clave de expediente MBJ/SMDIF/DG/DPAI/001/2023  ubicado en la oficina de la Dirección de Prevención de Riesgos Psicosociales en Niñas, niños y Adolescentes.</t>
    </r>
  </si>
  <si>
    <t>Total de Acciones de la Cultura de la Paz y Derechos de las NNA Realizadas.</t>
  </si>
  <si>
    <t>TACDR</t>
  </si>
  <si>
    <t>TACDE</t>
  </si>
  <si>
    <t xml:space="preserve">Total Acciones de la Cultura de la Paz y Derechos de las NNA Estimadas. </t>
  </si>
  <si>
    <t>LListas de asistencia y bitácora de atención de las acciones educativas para la Red de Impulsores de la Transformación.</t>
  </si>
  <si>
    <t>Acciones</t>
  </si>
  <si>
    <t>Incrementar las acciones de prevención de riesgos psicosociales a las familias en estado de vulnerabilidad.</t>
  </si>
  <si>
    <t>2.2.8</t>
  </si>
  <si>
    <t>Este indicador mide el grado de cumplimiento de atenciones brindadas en riesgos psicosociales a personas de atención prioritaria con el objetivo de prevenir y atender riesgos psicosociales tales como: embarazo y segundo embarazo en niñas y adolescentes, problemas de conducta, problemas de adicciones, prevención del suicidio, prevención del trabajo infantil, prevención de la Trata de personas y abuso sexual infantil entre otros., mediante diferentes actividades como pláticas, talleres,  difusiones, atenciones personalizadas y acciones lúdicas en brigadas.</t>
  </si>
  <si>
    <r>
      <t xml:space="preserve">Nombre del Documento: </t>
    </r>
    <r>
      <rPr>
        <sz val="9"/>
        <color theme="1"/>
        <rFont val="Calibri"/>
        <family val="2"/>
        <scheme val="minor"/>
      </rPr>
      <t>Actividades de prevención de riesgos psicosociales.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Lugar donde se localiza: </t>
    </r>
    <r>
      <rPr>
        <sz val="9"/>
        <color theme="1"/>
        <rFont val="Calibri"/>
        <family val="2"/>
        <scheme val="minor"/>
      </rPr>
      <t>Lefort con clave de expediente MBJ/SMDIF/DG/DPAI/CRPS/002/2023 y MBJ/SMDIF/DG/DPAI/CRPS/002/2024 ubicado en la oficina de la Coordinación de Prevención de Riesgos Psicosociales.</t>
    </r>
  </si>
  <si>
    <t>Este indicador mide el grado de cumplimiento de actividades de prevención de riesgos psicosociales realizados como pláticas, talleres, difusiones, atenciones personalizadas, acciones lúdicas, eventos, brigadas, entre otros, con el objetivo de prevenir y atender riesgos psicosociales tales como: embarazo y segundo embarazo en niñas y adolescentes, problemas de conducta, problemas de adicciones en niñas, niños y adolescentes, prevención del trabajo infantil, prevención de la Trata de personas y abuso sexual infantil entre otros.</t>
  </si>
  <si>
    <t>PAPRPR=(TAPRPR/TAPRPE)*100</t>
  </si>
  <si>
    <r>
      <t xml:space="preserve">Nombre del Documento: </t>
    </r>
    <r>
      <rPr>
        <sz val="9"/>
        <color theme="1"/>
        <rFont val="Calibri"/>
        <family val="2"/>
        <scheme val="minor"/>
      </rPr>
      <t>Leffort Actividades de prevención de riesgos psicosociales.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Lugar donde se localiza:</t>
    </r>
    <r>
      <rPr>
        <sz val="9"/>
        <color theme="1"/>
        <rFont val="Calibri"/>
        <family val="2"/>
        <scheme val="minor"/>
      </rPr>
      <t xml:space="preserve"> Lefort con clave de expediente MBJ/SMDIF/DG/DPAI/CRPS/002/2023 y MBJ/SMDIF/DG/DPAI/CRPS/002/2024 ubicado en la oficina de la Coordinación de Prevención de Riesgos Psicosociales.</t>
    </r>
  </si>
  <si>
    <t>Total de Actividades de Prevención y de Riesgos Psicosociales, Estimadas.</t>
  </si>
  <si>
    <t>PEEAS: Porcentaje Realización de Entregas de Estímulo a la Educación, Alimentación y Salud Entregados.</t>
  </si>
  <si>
    <t>Este indicador mide el grado de cumplimiento de estímulos  a la educación, alimentación y salud, que se entregan a las niñas, niños y adolescentes de 6 a 17 años 11 meses que se encuentran en situación prioritaria y que en algún momento fueron detectados trabajando en la calle, con la finalidad de mejorar su calidad de vida y  el respeto de sus derechos.</t>
  </si>
  <si>
    <t xml:space="preserve"> PEEAS= (TEEASE/TEEASP)*100</t>
  </si>
  <si>
    <t>N/A</t>
  </si>
  <si>
    <r>
      <rPr>
        <b/>
        <sz val="9"/>
        <color theme="1"/>
        <rFont val="Calibri"/>
        <family val="2"/>
        <scheme val="minor"/>
      </rPr>
      <t xml:space="preserve">Nombre del Documento: </t>
    </r>
    <r>
      <rPr>
        <sz val="9"/>
        <color theme="1"/>
        <rFont val="Calibri"/>
        <family val="2"/>
        <scheme val="minor"/>
      </rPr>
      <t>Expediente de los beneficiarios inscritos al programa para los apoyos compensatorios.</t>
    </r>
    <r>
      <rPr>
        <b/>
        <sz val="9"/>
        <color theme="1"/>
        <rFont val="Calibri"/>
        <family val="2"/>
        <scheme val="minor"/>
      </rPr>
      <t xml:space="preserve">
Nombre de quien genera la información: </t>
    </r>
    <r>
      <rPr>
        <sz val="9"/>
        <color theme="1"/>
        <rFont val="Calibri"/>
        <family val="2"/>
        <scheme val="minor"/>
      </rPr>
      <t>Coordinación de Prevención de Riesgos Psicosociales.</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pagina donde se localiza la información o ubicación: </t>
    </r>
    <r>
      <rPr>
        <sz val="9"/>
        <color theme="1"/>
        <rFont val="Calibri"/>
        <family val="2"/>
        <scheme val="minor"/>
      </rPr>
      <t>http://pub.cancun.gob.mx/</t>
    </r>
  </si>
  <si>
    <t xml:space="preserve">  Total de Estímulos a la Educación, Alimentación y Salud Entregados.</t>
  </si>
  <si>
    <t>Total de Estímulos a la Educación, Alimentación y Salud Programados.</t>
  </si>
  <si>
    <t>Estímulos de educación, alimentación y salud.</t>
  </si>
  <si>
    <t>Incrementar la difusión de los derechos de Niñas, Niños y Adolescentes, así como de actividades deportivas, recreativas y culturales.</t>
  </si>
  <si>
    <t xml:space="preserve"> 2.2.4</t>
  </si>
  <si>
    <t>Este indicador mide el grado de cumplimiento de las atenciones brindadas a través de actividades de recreación, cultura y deportes como clases, presentaciones de teatro guiñol, Recreo DIFerente, concursos y eventos  con la finalidad de impulsar un sano desarrollo en las niñas, niños, adolescentes y personas adultas.</t>
  </si>
  <si>
    <t>PARCDB=(TARCDB/TARCDE)*100</t>
  </si>
  <si>
    <r>
      <t xml:space="preserve">Nombre del Documento: </t>
    </r>
    <r>
      <rPr>
        <sz val="9"/>
        <color theme="1"/>
        <rFont val="Calibri"/>
        <family val="2"/>
        <scheme val="minor"/>
      </rPr>
      <t>Bitácora de actividades de recreación, cultura y deportes.</t>
    </r>
    <r>
      <rPr>
        <b/>
        <sz val="9"/>
        <color theme="1"/>
        <rFont val="Calibri"/>
        <family val="2"/>
        <scheme val="minor"/>
      </rPr>
      <t xml:space="preserve">
Nombre de quien genera la información:</t>
    </r>
    <r>
      <rPr>
        <sz val="9"/>
        <color theme="1"/>
        <rFont val="Calibri"/>
        <family val="2"/>
        <scheme val="minor"/>
      </rPr>
      <t xml:space="preserve"> Coordinación de Recreación, Cultura y Deporte.</t>
    </r>
    <r>
      <rPr>
        <b/>
        <sz val="9"/>
        <color theme="1"/>
        <rFont val="Calibri"/>
        <family val="2"/>
        <scheme val="minor"/>
      </rPr>
      <t xml:space="preserve">
Periodicidad con la que se genera la información: </t>
    </r>
    <r>
      <rPr>
        <sz val="9"/>
        <color theme="1"/>
        <rFont val="Calibri"/>
        <family val="2"/>
        <scheme val="minor"/>
      </rPr>
      <t>Trimestral.</t>
    </r>
    <r>
      <rPr>
        <b/>
        <sz val="9"/>
        <color theme="1"/>
        <rFont val="Calibri"/>
        <family val="2"/>
        <scheme val="minor"/>
      </rPr>
      <t xml:space="preserve">
Liga de la pagina donde se localiza la información o ubicación: </t>
    </r>
    <r>
      <rPr>
        <sz val="9"/>
        <color theme="1"/>
        <rFont val="Calibri"/>
        <family val="2"/>
        <scheme val="minor"/>
      </rPr>
      <t>Lefort con clave de expediente  MBJ-DIF-DG-DPAI-CRCD-002-2022 y 2024.</t>
    </r>
  </si>
  <si>
    <t>TARCDB</t>
  </si>
  <si>
    <t>Total de Atenciones de Recreación, Cultura y Deportes Brindadas.</t>
  </si>
  <si>
    <t>TARCDE</t>
  </si>
  <si>
    <t>Total de Atenciones de Recreación, Cultura y Deportes Estimadas.</t>
  </si>
  <si>
    <t>Atenciones de Recreación, Cultura y Deportes.</t>
  </si>
  <si>
    <t>PCR: Porcentaje de Clases Realizadas.</t>
  </si>
  <si>
    <t>Este indicador mide el grado de cumplimiento de clases  como guitarra, danza y futbol, entre otros, a la población del Municipio de Benito Juárez para evitar el ocio, aprovechar el tiempo libre en actividades que fomenten la buena salud y la convivencia.</t>
  </si>
  <si>
    <t>PCR=(TCR/TCP)*100</t>
  </si>
  <si>
    <r>
      <t xml:space="preserve">Nombre del Documento: </t>
    </r>
    <r>
      <rPr>
        <sz val="9"/>
        <color theme="1"/>
        <rFont val="Calibri"/>
        <family val="2"/>
        <scheme val="minor"/>
      </rPr>
      <t>Bitácora de Clases de recreación, cultura y deportes.</t>
    </r>
    <r>
      <rPr>
        <b/>
        <sz val="9"/>
        <color theme="1"/>
        <rFont val="Calibri"/>
        <family val="2"/>
        <scheme val="minor"/>
      </rPr>
      <t xml:space="preserve">
Nombre de quien genera la información: </t>
    </r>
    <r>
      <rPr>
        <sz val="9"/>
        <color theme="1"/>
        <rFont val="Calibri"/>
        <family val="2"/>
        <scheme val="minor"/>
      </rPr>
      <t>Coordinación de Recreación, Cultura y Deportes.</t>
    </r>
    <r>
      <rPr>
        <b/>
        <sz val="9"/>
        <color theme="1"/>
        <rFont val="Calibri"/>
        <family val="2"/>
        <scheme val="minor"/>
      </rPr>
      <t xml:space="preserve">
Periodicidad con la que se genera la información:</t>
    </r>
    <r>
      <rPr>
        <sz val="9"/>
        <color theme="1"/>
        <rFont val="Calibri"/>
        <family val="2"/>
        <scheme val="minor"/>
      </rPr>
      <t xml:space="preserve"> Trimestral.</t>
    </r>
    <r>
      <rPr>
        <b/>
        <sz val="9"/>
        <color theme="1"/>
        <rFont val="Calibri"/>
        <family val="2"/>
        <scheme val="minor"/>
      </rPr>
      <t xml:space="preserve">
Liga de la pagina donde se localiza la información o ubicación: </t>
    </r>
    <r>
      <rPr>
        <sz val="9"/>
        <color theme="1"/>
        <rFont val="Calibri"/>
        <family val="2"/>
        <scheme val="minor"/>
      </rPr>
      <t>Lefort con clave de expediente  MBJ-DIF-DG-DPAI-CRCD-003-2023 y 2024 , ubicado en la oficina de la Coordinación de Recreación , Cultura y Deportes.</t>
    </r>
  </si>
  <si>
    <t>TCR</t>
  </si>
  <si>
    <t>Total de Clases  Realizadas.</t>
  </si>
  <si>
    <t>TCP</t>
  </si>
  <si>
    <t>Total de Clases Programadas.</t>
  </si>
  <si>
    <t>Clases.</t>
  </si>
  <si>
    <t>PAEC: Porcentaje de Actividades, Eventos y Concursos Realizados.</t>
  </si>
  <si>
    <t>Este indicador mide el grado de cumplimiento de las actividades, Eventos y Concursos de Recreación, Cultura y Deportes, dirigidos a niñas, niños, adolescentes y sus familias. Como por ejemplo, Recreo DIFerente, Presentaciones de Tetaro Guiñol, Cursos vacacionales, Torneo de futbol "De la Calle a la Vida", Torneo de voleybol, concursos de esculturas de arena, entre otros.</t>
  </si>
  <si>
    <t xml:space="preserve">  PAEC=(TAECR/TAECP)*100</t>
  </si>
  <si>
    <r>
      <t xml:space="preserve">Nombre del Documento: </t>
    </r>
    <r>
      <rPr>
        <sz val="9"/>
        <color theme="1"/>
        <rFont val="Calibri"/>
        <family val="2"/>
        <scheme val="minor"/>
      </rPr>
      <t>Bitácora de eventos y concursos.</t>
    </r>
    <r>
      <rPr>
        <b/>
        <sz val="9"/>
        <color theme="1"/>
        <rFont val="Calibri"/>
        <family val="2"/>
        <scheme val="minor"/>
      </rPr>
      <t xml:space="preserve">
Nombre de quien genera la información: </t>
    </r>
    <r>
      <rPr>
        <sz val="9"/>
        <color theme="1"/>
        <rFont val="Calibri"/>
        <family val="2"/>
        <scheme val="minor"/>
      </rPr>
      <t>Coordinación de Recreación, Cultura y Deporte.</t>
    </r>
    <r>
      <rPr>
        <b/>
        <sz val="9"/>
        <color theme="1"/>
        <rFont val="Calibri"/>
        <family val="2"/>
        <scheme val="minor"/>
      </rPr>
      <t xml:space="preserve">
Periodicidad con la que se genera la información:</t>
    </r>
    <r>
      <rPr>
        <sz val="9"/>
        <color theme="1"/>
        <rFont val="Calibri"/>
        <family val="2"/>
        <scheme val="minor"/>
      </rPr>
      <t xml:space="preserve"> Trimestral.</t>
    </r>
    <r>
      <rPr>
        <b/>
        <sz val="9"/>
        <color theme="1"/>
        <rFont val="Calibri"/>
        <family val="2"/>
        <scheme val="minor"/>
      </rPr>
      <t xml:space="preserve">
Lugar donde se localiza la información: </t>
    </r>
    <r>
      <rPr>
        <sz val="9"/>
        <color theme="1"/>
        <rFont val="Calibri"/>
        <family val="2"/>
        <scheme val="minor"/>
      </rPr>
      <t>Lefort con clave de expediente   MBJ-DIF-DG-DPAI-CRCD-003-2023 y 2024 Ubicado en la oficina de la Coordinación de RECUDE.</t>
    </r>
  </si>
  <si>
    <t>TAECR</t>
  </si>
  <si>
    <t>Total de Actividades, Eventos y Concursos Realizados.</t>
  </si>
  <si>
    <t>TAECP</t>
  </si>
  <si>
    <t>Total de Actividades, Eventos y Concursos Programados.</t>
  </si>
  <si>
    <t>Actividades, Eventos y Concursos.</t>
  </si>
  <si>
    <t>Mejorar los servicios de salud, alimentación, sociales y espacios educativos para hijos de trabajadores vulnerables.</t>
  </si>
  <si>
    <t>2.2.3</t>
  </si>
  <si>
    <t>Este indicador mide el grado de cumplimiento de los servicios brindados a las niñas y niños inscritos en los Centros Asistenciales de Desarrollo Infantil como:  atención educativa, psicológica, lúdica, asistencial, alimentaria, de trabajo social y de salud  dirigida a las hijas e hijos de padres y madres trabajadoras.</t>
  </si>
  <si>
    <t>PSCADIB=(TNNI/TNNP)*100</t>
  </si>
  <si>
    <r>
      <t xml:space="preserve">Nombre del Documento: </t>
    </r>
    <r>
      <rPr>
        <sz val="9"/>
        <color theme="1"/>
        <rFont val="Calibri"/>
        <family val="2"/>
        <scheme val="minor"/>
      </rPr>
      <t>Expedientes administrativos y médicos de las niñas y niños inscritos a los Centros Asistenciales de Desarrollo Infantil del Sistema DIF de Benito Juárez/ Padrón escolar.</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Lefort nomenclatura MBJ/SMDIF/DG/PAIA/CCAD/01/2023 y 2024.</t>
    </r>
  </si>
  <si>
    <t>TSCADIB</t>
  </si>
  <si>
    <t>TSCADIE</t>
  </si>
  <si>
    <t>Total de Servicios en los Centros Asistenciales de Desarrollo Infantil Estimados..</t>
  </si>
  <si>
    <t xml:space="preserve">Servicios. </t>
  </si>
  <si>
    <t>Este indicador mide el grado de cumplimiento de las actividades sociales, culturales, deportivas y recreativas que se realizan en los Centros Asistenciales de Desarrollo Infantil a hijas e hijos de padres y madres trabajadoras a fin de evitar  el ocio tales como: celebraciones del día del niño, día de la madre, festival del día de primavera, día de la bandera, festival navideño, partidos de futbol, entre otros.</t>
  </si>
  <si>
    <t>PAR=(TAR/TPP)*100</t>
  </si>
  <si>
    <r>
      <t>Nombre del Documento:</t>
    </r>
    <r>
      <rPr>
        <sz val="9"/>
        <color theme="1"/>
        <rFont val="Calibri"/>
        <family val="2"/>
        <scheme val="minor"/>
      </rPr>
      <t xml:space="preserve"> Expedientes de las niñas y niños del ciclo escolar vigente y padrón escolar.</t>
    </r>
    <r>
      <rPr>
        <b/>
        <sz val="9"/>
        <color theme="1"/>
        <rFont val="Calibri"/>
        <family val="2"/>
        <scheme val="minor"/>
      </rPr>
      <t xml:space="preserve">
Nombre de quien genera la información: </t>
    </r>
    <r>
      <rPr>
        <sz val="9"/>
        <color theme="1"/>
        <rFont val="Calibri"/>
        <family val="2"/>
        <scheme val="minor"/>
      </rPr>
      <t>Coordinación de los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Lefort nomenclatura MBJ/SMDIF/DG/PAIA/CCAD/01/2023 y 2024.</t>
    </r>
  </si>
  <si>
    <t>TPB</t>
  </si>
  <si>
    <t>Actividades sociales, culturales, deportivas y recreativas</t>
  </si>
  <si>
    <t>PRE=(TRE/TRP)*100</t>
  </si>
  <si>
    <r>
      <t xml:space="preserve">Nombre del Documento: </t>
    </r>
    <r>
      <rPr>
        <sz val="9"/>
        <color theme="1"/>
        <rFont val="Calibri"/>
        <family val="2"/>
        <scheme val="minor"/>
      </rPr>
      <t>Listas de asistencia de niñas y niños inscritos a los Centros Asistenciales de Desarrollo Infantil.</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Oficina de la Coordinación de Centros Asistenciales de Desarrollo Infantil de manera digital en la Jefatura del Área Académica, en el equipo de computo No.1.</t>
    </r>
  </si>
  <si>
    <t xml:space="preserve">TRE </t>
  </si>
  <si>
    <t>Total de Raciones de comida Entregadas.</t>
  </si>
  <si>
    <t>PRNCAIR: Porcentaje de Registro Nacional de Centros de Atención Infantil Realizados.
RENCAI: Registro Nacional de Centros de Atención Infantil.</t>
  </si>
  <si>
    <r>
      <t xml:space="preserve">Nombre del Documento: </t>
    </r>
    <r>
      <rPr>
        <sz val="9"/>
        <color theme="1"/>
        <rFont val="Calibri"/>
        <family val="2"/>
        <scheme val="minor"/>
      </rPr>
      <t>Concentrado de Reportes del Registro Nacional de los Centros de Atención Infantil.</t>
    </r>
    <r>
      <rPr>
        <b/>
        <sz val="9"/>
        <color theme="1"/>
        <rFont val="Calibri"/>
        <family val="2"/>
        <scheme val="minor"/>
      </rPr>
      <t xml:space="preserve">
Nombre de quien genera la información: </t>
    </r>
    <r>
      <rPr>
        <sz val="9"/>
        <color theme="1"/>
        <rFont val="Calibri"/>
        <family val="2"/>
        <scheme val="minor"/>
      </rPr>
      <t>Coordinación de Centros Asistenciales de Desarrollo Infantil.</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Lefort MBJ/SMDIF/DPAI/CCAD/004/2023 y 2024 ubicado en la oficina de la Coordinación de Centros Asistenciales de Desarrollo Infantil.</t>
    </r>
  </si>
  <si>
    <t>TRNCAIR.</t>
  </si>
  <si>
    <t>Total de  Registro Nacional de Centros de Atención Infantil Realizados.</t>
  </si>
  <si>
    <t>TRNCAIE:</t>
  </si>
  <si>
    <t xml:space="preserve"> Total de  Registro Nacional de Centros de Atención Infantil Estimados.</t>
  </si>
  <si>
    <t>Este indicador mide las atenciones brindadas a las personas en la prevención del delito en niñas, niños, adolescentes fomentando la cultura de la legalidad. Las Acciones son pláticas, talleres, conferencias, ferias, campañas, foros, brigadas, etc</t>
  </si>
  <si>
    <t>PAPDB= (TAPDB/TAPDE)*100</t>
  </si>
  <si>
    <r>
      <t xml:space="preserve">Nombre del Documento: </t>
    </r>
    <r>
      <rPr>
        <sz val="9"/>
        <color theme="1"/>
        <rFont val="Calibri"/>
        <family val="2"/>
        <scheme val="minor"/>
      </rPr>
      <t>Listas de atenciones en la Prevención del Delito.</t>
    </r>
    <r>
      <rPr>
        <b/>
        <sz val="9"/>
        <color theme="1"/>
        <rFont val="Calibri"/>
        <family val="2"/>
        <scheme val="minor"/>
      </rPr>
      <t xml:space="preserve">
Nombre de quien genera la información: C</t>
    </r>
    <r>
      <rPr>
        <sz val="9"/>
        <color theme="1"/>
        <rFont val="Calibri"/>
        <family val="2"/>
        <scheme val="minor"/>
      </rPr>
      <t>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</si>
  <si>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Total  de Atenciones en la Prevención del Delito, Estimadas.</t>
  </si>
  <si>
    <t>Este indicador mide la cantidad  de acciones, pláticas de prevención del delito impartidas a niñas, niños, adolescentes y personas adultas fomentando la cultura de la legalidad, así como el total de instituciones públicas y privadas vinculadas con el SMDIF BJ para participar en la sensibilización de la prevención del delito.
Se incluyen las acciones de prevención del delito realizadas en brigadas Institucionales, Municipales, Estatales o en colaboración con otras Dependencias Municipales.</t>
  </si>
  <si>
    <t>PPI= (TPI/TPE)*100</t>
  </si>
  <si>
    <r>
      <t xml:space="preserve">Nombre del Documento: </t>
    </r>
    <r>
      <rPr>
        <sz val="9"/>
        <color theme="1"/>
        <rFont val="Calibri"/>
        <family val="2"/>
        <scheme val="minor"/>
      </rPr>
      <t>Listas de asistencia de las  pláticas de la Cultura de la Legalidad.</t>
    </r>
    <r>
      <rPr>
        <b/>
        <sz val="9"/>
        <color theme="1"/>
        <rFont val="Calibri"/>
        <family val="2"/>
        <scheme val="minor"/>
      </rPr>
      <t xml:space="preserve">
Nombre de quien genera la información: </t>
    </r>
    <r>
      <rPr>
        <sz val="9"/>
        <color theme="1"/>
        <rFont val="Calibri"/>
        <family val="2"/>
        <scheme val="minor"/>
      </rPr>
      <t>Coordinación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</si>
  <si>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TPE</t>
  </si>
  <si>
    <t>Total de Pláticas de prevención del delito Estimados</t>
  </si>
  <si>
    <t>PEPR: Porcentaje de Eventos de Prevención del delito Realizadas.</t>
  </si>
  <si>
    <t>Este indicador mide el total de actividades realizadas de prevención del delito en niñas, niños, adolescentes y personas adultas fomentando la cultura de la legalidad, como son: talleres, conferencias, ferias, campañas, foros, entre otros.</t>
  </si>
  <si>
    <t>PEPR=(TEPR/TEPE)*100</t>
  </si>
  <si>
    <r>
      <t xml:space="preserve">Nombre del Documento: </t>
    </r>
    <r>
      <rPr>
        <sz val="9"/>
        <color theme="1"/>
        <rFont val="Calibri"/>
        <family val="2"/>
        <scheme val="minor"/>
      </rPr>
      <t>Ficha informativa de las actividades de prevención del delito.</t>
    </r>
    <r>
      <rPr>
        <b/>
        <sz val="9"/>
        <color theme="1"/>
        <rFont val="Calibri"/>
        <family val="2"/>
        <scheme val="minor"/>
      </rPr>
      <t xml:space="preserve">
Nombre de quien genera la información: </t>
    </r>
    <r>
      <rPr>
        <sz val="9"/>
        <color theme="1"/>
        <rFont val="Calibri"/>
        <family val="2"/>
        <scheme val="minor"/>
      </rPr>
      <t>Coordinación de la Cultura de la Legalidad.</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Lefort MBJ/SMDIF/DG/DPPN/CACL/2023 ubicado en la oficina administrativa de la Coordinación de la Cultura de la Legalidad.</t>
    </r>
  </si>
  <si>
    <t>TEPR</t>
  </si>
  <si>
    <t>Total de Eventos  de Prevención del delito Realizadas.</t>
  </si>
  <si>
    <t>TEPE</t>
  </si>
  <si>
    <t>Total de Eventos de Prevención del delito Estimadas.</t>
  </si>
  <si>
    <t>Actividades.</t>
  </si>
  <si>
    <t>PARCDR: Porcentaje de Actividades de Recreación, Cultura y Deportes Brindadas.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</si>
</sst>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u/>
      <sz val="11"/>
      <color theme="10"/>
      <name val="Calibri"/>
      <family val="2"/>
      <scheme val="minor"/>
    </font>
    <font>
      <sz val="11"/>
      <color theme="1"/>
      <name val="Calibri"/>
      <family val="2"/>
      <scheme val="minor"/>
    </font>
    <font>
      <sz val="12"/>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3">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12" fillId="0" borderId="0" applyNumberFormat="0" applyFill="0" applyBorder="0" applyAlignment="0" applyProtection="0"/>
    <xf numFmtId="43" fontId="13" fillId="0" borderId="0" applyFont="0" applyFill="0" applyBorder="0" applyAlignment="0" applyProtection="0"/>
    <xf numFmtId="9" fontId="13" fillId="0" borderId="0" applyFont="0" applyFill="0" applyBorder="0" applyAlignment="0" applyProtection="0"/>
  </cellStyleXfs>
  <cellXfs count="20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0" fontId="5" fillId="0" borderId="4" xfId="0" applyFont="1" applyBorder="1" applyAlignment="1">
      <alignment horizontal="center" vertical="center" wrapText="1"/>
    </xf>
    <xf numFmtId="0" fontId="6" fillId="4" borderId="20" xfId="0" applyFont="1" applyFill="1" applyBorder="1" applyAlignment="1">
      <alignment horizontal="center" vertical="center" wrapText="1"/>
    </xf>
    <xf numFmtId="9" fontId="1" fillId="0" borderId="0" xfId="0" applyNumberFormat="1" applyFont="1"/>
    <xf numFmtId="0" fontId="9" fillId="2" borderId="4"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3" xfId="0" applyFont="1" applyBorder="1" applyAlignment="1">
      <alignment horizontal="center" vertical="center" wrapText="1"/>
    </xf>
    <xf numFmtId="3" fontId="4" fillId="0" borderId="4" xfId="0" applyNumberFormat="1" applyFont="1" applyBorder="1" applyAlignment="1">
      <alignment horizontal="center" vertical="center" wrapText="1"/>
    </xf>
    <xf numFmtId="0" fontId="6" fillId="2" borderId="17" xfId="0" applyFont="1" applyFill="1" applyBorder="1" applyAlignment="1">
      <alignment horizontal="center" vertical="center" wrapText="1"/>
    </xf>
    <xf numFmtId="0" fontId="2" fillId="0" borderId="0" xfId="0" applyFont="1" applyBorder="1" applyAlignment="1">
      <alignment vertical="center" wrapText="1"/>
    </xf>
    <xf numFmtId="0" fontId="8" fillId="0" borderId="20" xfId="0" applyFont="1" applyBorder="1" applyAlignment="1">
      <alignment horizontal="center" vertical="center"/>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9" fontId="4" fillId="0" borderId="4" xfId="3" applyFont="1" applyBorder="1" applyAlignment="1">
      <alignment horizontal="center" vertical="center" wrapText="1"/>
    </xf>
    <xf numFmtId="0" fontId="4" fillId="0" borderId="4" xfId="0" applyFont="1" applyBorder="1" applyAlignment="1">
      <alignment horizontal="center" vertical="center" wrapText="1"/>
    </xf>
    <xf numFmtId="0" fontId="8"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8" borderId="20"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38" xfId="0" applyFont="1" applyBorder="1" applyAlignment="1">
      <alignment horizontal="center" vertical="center" wrapText="1"/>
    </xf>
    <xf numFmtId="10" fontId="14" fillId="0" borderId="12" xfId="0" applyNumberFormat="1" applyFont="1" applyBorder="1" applyAlignment="1">
      <alignment horizontal="center" vertical="center" wrapText="1"/>
    </xf>
    <xf numFmtId="10" fontId="14" fillId="0" borderId="4"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3" fontId="4" fillId="0" borderId="6"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12" fillId="0" borderId="22" xfId="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justify" vertical="center" wrapText="1"/>
    </xf>
    <xf numFmtId="3" fontId="4" fillId="0" borderId="9" xfId="0" applyNumberFormat="1" applyFont="1" applyBorder="1" applyAlignment="1">
      <alignment horizontal="center" vertical="center" wrapText="1"/>
    </xf>
    <xf numFmtId="0" fontId="4" fillId="0" borderId="22" xfId="0" applyFont="1" applyBorder="1" applyAlignment="1">
      <alignment horizontal="left"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9" xfId="0" applyFont="1" applyBorder="1" applyAlignment="1">
      <alignment horizontal="center" vertical="center" wrapText="1"/>
    </xf>
    <xf numFmtId="3" fontId="4" fillId="0" borderId="9" xfId="2" applyNumberFormat="1" applyFont="1" applyBorder="1" applyAlignment="1">
      <alignment horizontal="center" vertical="center" wrapText="1"/>
    </xf>
    <xf numFmtId="0" fontId="4" fillId="0" borderId="11" xfId="2" applyNumberFormat="1" applyFont="1" applyBorder="1" applyAlignment="1">
      <alignment horizontal="center" vertical="center" wrapText="1"/>
    </xf>
    <xf numFmtId="0" fontId="12" fillId="0" borderId="22" xfId="1" applyFill="1" applyBorder="1" applyAlignment="1">
      <alignment horizontal="center" vertical="center"/>
    </xf>
    <xf numFmtId="0" fontId="4" fillId="0" borderId="14" xfId="0" applyFont="1" applyFill="1" applyBorder="1" applyAlignment="1">
      <alignment horizontal="center" vertical="center"/>
    </xf>
    <xf numFmtId="0" fontId="4" fillId="0" borderId="23" xfId="0" applyFont="1" applyFill="1" applyBorder="1" applyAlignment="1">
      <alignment horizontal="center" vertical="center"/>
    </xf>
    <xf numFmtId="0" fontId="0" fillId="0" borderId="1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6" xfId="0"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26" xfId="0" applyFont="1" applyFill="1" applyBorder="1" applyAlignment="1">
      <alignment horizontal="center" vertical="center" wrapText="1"/>
    </xf>
  </cellXfs>
  <cellStyles count="4">
    <cellStyle name="Hipervínculo" xfId="1" builtinId="8"/>
    <cellStyle name="Millares" xfId="2" builtinId="3"/>
    <cellStyle name="Normal" xfId="0" builtinId="0"/>
    <cellStyle name="Porcentaje" xfId="3" builtinId="5"/>
  </cellStyles>
  <dxfs count="228">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822960</xdr:colOff>
      <xdr:row>1</xdr:row>
      <xdr:rowOff>142875</xdr:rowOff>
    </xdr:from>
    <xdr:to>
      <xdr:col>7</xdr:col>
      <xdr:colOff>1196077</xdr:colOff>
      <xdr:row>3</xdr:row>
      <xdr:rowOff>80468</xdr:rowOff>
    </xdr:to>
    <xdr:pic>
      <xdr:nvPicPr>
        <xdr:cNvPr id="2" name="Imagen 1">
          <a:extLst>
            <a:ext uri="{FF2B5EF4-FFF2-40B4-BE49-F238E27FC236}">
              <a16:creationId xmlns:a16="http://schemas.microsoft.com/office/drawing/2014/main" id="{20AE5A23-8FC0-414D-8E87-917253EFD266}"/>
            </a:ext>
          </a:extLst>
        </xdr:cNvPr>
        <xdr:cNvPicPr>
          <a:picLocks noChangeAspect="1"/>
        </xdr:cNvPicPr>
      </xdr:nvPicPr>
      <xdr:blipFill>
        <a:blip xmlns:r="http://schemas.openxmlformats.org/officeDocument/2006/relationships" r:embed="rId1"/>
        <a:stretch>
          <a:fillRect/>
        </a:stretch>
      </xdr:blipFill>
      <xdr:spPr>
        <a:xfrm>
          <a:off x="6680835" y="333375"/>
          <a:ext cx="1392292" cy="890093"/>
        </a:xfrm>
        <a:prstGeom prst="rect">
          <a:avLst/>
        </a:prstGeom>
      </xdr:spPr>
    </xdr:pic>
    <xdr:clientData/>
  </xdr:twoCellAnchor>
  <xdr:twoCellAnchor editAs="oneCell">
    <xdr:from>
      <xdr:col>1</xdr:col>
      <xdr:colOff>434340</xdr:colOff>
      <xdr:row>1</xdr:row>
      <xdr:rowOff>28575</xdr:rowOff>
    </xdr:from>
    <xdr:to>
      <xdr:col>2</xdr:col>
      <xdr:colOff>809884</xdr:colOff>
      <xdr:row>3</xdr:row>
      <xdr:rowOff>107950</xdr:rowOff>
    </xdr:to>
    <xdr:pic>
      <xdr:nvPicPr>
        <xdr:cNvPr id="4" name="Imagen 3">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96340" y="266700"/>
          <a:ext cx="1394719"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897255</xdr:colOff>
      <xdr:row>1</xdr:row>
      <xdr:rowOff>133350</xdr:rowOff>
    </xdr:from>
    <xdr:to>
      <xdr:col>7</xdr:col>
      <xdr:colOff>1270372</xdr:colOff>
      <xdr:row>3</xdr:row>
      <xdr:rowOff>70943</xdr:rowOff>
    </xdr:to>
    <xdr:pic>
      <xdr:nvPicPr>
        <xdr:cNvPr id="2" name="Imagen 1">
          <a:extLst>
            <a:ext uri="{FF2B5EF4-FFF2-40B4-BE49-F238E27FC236}">
              <a16:creationId xmlns:a16="http://schemas.microsoft.com/office/drawing/2014/main" id="{22EA3360-771D-4E7F-AA79-ACB2D6632965}"/>
            </a:ext>
          </a:extLst>
        </xdr:cNvPr>
        <xdr:cNvPicPr>
          <a:picLocks noChangeAspect="1"/>
        </xdr:cNvPicPr>
      </xdr:nvPicPr>
      <xdr:blipFill>
        <a:blip xmlns:r="http://schemas.openxmlformats.org/officeDocument/2006/relationships" r:embed="rId1"/>
        <a:stretch>
          <a:fillRect/>
        </a:stretch>
      </xdr:blipFill>
      <xdr:spPr>
        <a:xfrm>
          <a:off x="6755130" y="323850"/>
          <a:ext cx="1392292" cy="890093"/>
        </a:xfrm>
        <a:prstGeom prst="rect">
          <a:avLst/>
        </a:prstGeom>
      </xdr:spPr>
    </xdr:pic>
    <xdr:clientData/>
  </xdr:twoCellAnchor>
  <xdr:twoCellAnchor editAs="oneCell">
    <xdr:from>
      <xdr:col>1</xdr:col>
      <xdr:colOff>403860</xdr:colOff>
      <xdr:row>1</xdr:row>
      <xdr:rowOff>28575</xdr:rowOff>
    </xdr:from>
    <xdr:to>
      <xdr:col>2</xdr:col>
      <xdr:colOff>779404</xdr:colOff>
      <xdr:row>3</xdr:row>
      <xdr:rowOff>60325</xdr:rowOff>
    </xdr:to>
    <xdr:pic>
      <xdr:nvPicPr>
        <xdr:cNvPr id="3" name="Imagen 2">
          <a:extLst>
            <a:ext uri="{FF2B5EF4-FFF2-40B4-BE49-F238E27FC236}">
              <a16:creationId xmlns:a16="http://schemas.microsoft.com/office/drawing/2014/main" id="{0FD563C9-433F-419E-8BD3-5032A7B1E39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5860" y="219075"/>
          <a:ext cx="1394719" cy="984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375285</xdr:colOff>
      <xdr:row>1</xdr:row>
      <xdr:rowOff>85725</xdr:rowOff>
    </xdr:from>
    <xdr:to>
      <xdr:col>7</xdr:col>
      <xdr:colOff>748402</xdr:colOff>
      <xdr:row>3</xdr:row>
      <xdr:rowOff>23318</xdr:rowOff>
    </xdr:to>
    <xdr:pic>
      <xdr:nvPicPr>
        <xdr:cNvPr id="2" name="Imagen 1">
          <a:extLst>
            <a:ext uri="{FF2B5EF4-FFF2-40B4-BE49-F238E27FC236}">
              <a16:creationId xmlns:a16="http://schemas.microsoft.com/office/drawing/2014/main" id="{D56268CD-ED36-4749-892B-F95B205D7030}"/>
            </a:ext>
          </a:extLst>
        </xdr:cNvPr>
        <xdr:cNvPicPr>
          <a:picLocks noChangeAspect="1"/>
        </xdr:cNvPicPr>
      </xdr:nvPicPr>
      <xdr:blipFill>
        <a:blip xmlns:r="http://schemas.openxmlformats.org/officeDocument/2006/relationships" r:embed="rId1"/>
        <a:stretch>
          <a:fillRect/>
        </a:stretch>
      </xdr:blipFill>
      <xdr:spPr>
        <a:xfrm>
          <a:off x="6233160" y="276225"/>
          <a:ext cx="1392292" cy="890093"/>
        </a:xfrm>
        <a:prstGeom prst="rect">
          <a:avLst/>
        </a:prstGeom>
      </xdr:spPr>
    </xdr:pic>
    <xdr:clientData/>
  </xdr:twoCellAnchor>
  <xdr:twoCellAnchor editAs="oneCell">
    <xdr:from>
      <xdr:col>1</xdr:col>
      <xdr:colOff>701040</xdr:colOff>
      <xdr:row>0</xdr:row>
      <xdr:rowOff>180975</xdr:rowOff>
    </xdr:from>
    <xdr:to>
      <xdr:col>3</xdr:col>
      <xdr:colOff>57409</xdr:colOff>
      <xdr:row>3</xdr:row>
      <xdr:rowOff>22225</xdr:rowOff>
    </xdr:to>
    <xdr:pic>
      <xdr:nvPicPr>
        <xdr:cNvPr id="3" name="Imagen 2">
          <a:extLst>
            <a:ext uri="{FF2B5EF4-FFF2-40B4-BE49-F238E27FC236}">
              <a16:creationId xmlns:a16="http://schemas.microsoft.com/office/drawing/2014/main" id="{E657950C-FFE9-4CAC-89D1-80C84360119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63040" y="180975"/>
          <a:ext cx="1394719" cy="984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899273</xdr:colOff>
      <xdr:row>1</xdr:row>
      <xdr:rowOff>136152</xdr:rowOff>
    </xdr:from>
    <xdr:to>
      <xdr:col>7</xdr:col>
      <xdr:colOff>1271829</xdr:colOff>
      <xdr:row>3</xdr:row>
      <xdr:rowOff>73745</xdr:rowOff>
    </xdr:to>
    <xdr:pic>
      <xdr:nvPicPr>
        <xdr:cNvPr id="2" name="Imagen 1">
          <a:extLst>
            <a:ext uri="{FF2B5EF4-FFF2-40B4-BE49-F238E27FC236}">
              <a16:creationId xmlns:a16="http://schemas.microsoft.com/office/drawing/2014/main" id="{89270D26-2B1D-4546-BA59-635443A50F8C}"/>
            </a:ext>
          </a:extLst>
        </xdr:cNvPr>
        <xdr:cNvPicPr>
          <a:picLocks noChangeAspect="1"/>
        </xdr:cNvPicPr>
      </xdr:nvPicPr>
      <xdr:blipFill>
        <a:blip xmlns:r="http://schemas.openxmlformats.org/officeDocument/2006/relationships" r:embed="rId1"/>
        <a:stretch>
          <a:fillRect/>
        </a:stretch>
      </xdr:blipFill>
      <xdr:spPr>
        <a:xfrm>
          <a:off x="6757148" y="326652"/>
          <a:ext cx="1391731" cy="890093"/>
        </a:xfrm>
        <a:prstGeom prst="rect">
          <a:avLst/>
        </a:prstGeom>
      </xdr:spPr>
    </xdr:pic>
    <xdr:clientData/>
  </xdr:twoCellAnchor>
  <xdr:twoCellAnchor editAs="oneCell">
    <xdr:from>
      <xdr:col>1</xdr:col>
      <xdr:colOff>335728</xdr:colOff>
      <xdr:row>1</xdr:row>
      <xdr:rowOff>28575</xdr:rowOff>
    </xdr:from>
    <xdr:to>
      <xdr:col>2</xdr:col>
      <xdr:colOff>710711</xdr:colOff>
      <xdr:row>3</xdr:row>
      <xdr:rowOff>60325</xdr:rowOff>
    </xdr:to>
    <xdr:pic>
      <xdr:nvPicPr>
        <xdr:cNvPr id="3" name="Imagen 2">
          <a:extLst>
            <a:ext uri="{FF2B5EF4-FFF2-40B4-BE49-F238E27FC236}">
              <a16:creationId xmlns:a16="http://schemas.microsoft.com/office/drawing/2014/main" id="{CCDC8CAC-EF3C-40F7-AD72-366E94A9E79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97728" y="219075"/>
          <a:ext cx="1394158"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904875</xdr:colOff>
      <xdr:row>1</xdr:row>
      <xdr:rowOff>142875</xdr:rowOff>
    </xdr:from>
    <xdr:to>
      <xdr:col>7</xdr:col>
      <xdr:colOff>1277992</xdr:colOff>
      <xdr:row>3</xdr:row>
      <xdr:rowOff>80468</xdr:rowOff>
    </xdr:to>
    <xdr:pic>
      <xdr:nvPicPr>
        <xdr:cNvPr id="2" name="Imagen 1">
          <a:extLst>
            <a:ext uri="{FF2B5EF4-FFF2-40B4-BE49-F238E27FC236}">
              <a16:creationId xmlns:a16="http://schemas.microsoft.com/office/drawing/2014/main" id="{D1A2DB5A-ACA4-40AF-90C3-D63A4BC8F778}"/>
            </a:ext>
          </a:extLst>
        </xdr:cNvPr>
        <xdr:cNvPicPr>
          <a:picLocks noChangeAspect="1"/>
        </xdr:cNvPicPr>
      </xdr:nvPicPr>
      <xdr:blipFill>
        <a:blip xmlns:r="http://schemas.openxmlformats.org/officeDocument/2006/relationships" r:embed="rId1"/>
        <a:stretch>
          <a:fillRect/>
        </a:stretch>
      </xdr:blipFill>
      <xdr:spPr>
        <a:xfrm>
          <a:off x="6762750" y="333375"/>
          <a:ext cx="1392292" cy="890093"/>
        </a:xfrm>
        <a:prstGeom prst="rect">
          <a:avLst/>
        </a:prstGeom>
      </xdr:spPr>
    </xdr:pic>
    <xdr:clientData/>
  </xdr:twoCellAnchor>
  <xdr:twoCellAnchor editAs="oneCell">
    <xdr:from>
      <xdr:col>1</xdr:col>
      <xdr:colOff>367665</xdr:colOff>
      <xdr:row>1</xdr:row>
      <xdr:rowOff>28575</xdr:rowOff>
    </xdr:from>
    <xdr:to>
      <xdr:col>2</xdr:col>
      <xdr:colOff>743209</xdr:colOff>
      <xdr:row>3</xdr:row>
      <xdr:rowOff>60325</xdr:rowOff>
    </xdr:to>
    <xdr:pic>
      <xdr:nvPicPr>
        <xdr:cNvPr id="3" name="Imagen 2">
          <a:extLst>
            <a:ext uri="{FF2B5EF4-FFF2-40B4-BE49-F238E27FC236}">
              <a16:creationId xmlns:a16="http://schemas.microsoft.com/office/drawing/2014/main" id="{49C41201-5D90-48D6-A5E6-6D8E0D155DB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9665" y="219075"/>
          <a:ext cx="1394719"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902970</xdr:colOff>
      <xdr:row>1</xdr:row>
      <xdr:rowOff>161925</xdr:rowOff>
    </xdr:from>
    <xdr:to>
      <xdr:col>7</xdr:col>
      <xdr:colOff>1276087</xdr:colOff>
      <xdr:row>3</xdr:row>
      <xdr:rowOff>99518</xdr:rowOff>
    </xdr:to>
    <xdr:pic>
      <xdr:nvPicPr>
        <xdr:cNvPr id="2" name="Imagen 1">
          <a:extLst>
            <a:ext uri="{FF2B5EF4-FFF2-40B4-BE49-F238E27FC236}">
              <a16:creationId xmlns:a16="http://schemas.microsoft.com/office/drawing/2014/main" id="{11DCCA35-FB7F-4B97-8217-8AB1325A64E0}"/>
            </a:ext>
          </a:extLst>
        </xdr:cNvPr>
        <xdr:cNvPicPr>
          <a:picLocks noChangeAspect="1"/>
        </xdr:cNvPicPr>
      </xdr:nvPicPr>
      <xdr:blipFill>
        <a:blip xmlns:r="http://schemas.openxmlformats.org/officeDocument/2006/relationships" r:embed="rId1"/>
        <a:stretch>
          <a:fillRect/>
        </a:stretch>
      </xdr:blipFill>
      <xdr:spPr>
        <a:xfrm>
          <a:off x="6760845" y="400050"/>
          <a:ext cx="1392292" cy="890093"/>
        </a:xfrm>
        <a:prstGeom prst="rect">
          <a:avLst/>
        </a:prstGeom>
      </xdr:spPr>
    </xdr:pic>
    <xdr:clientData/>
  </xdr:twoCellAnchor>
  <xdr:twoCellAnchor editAs="oneCell">
    <xdr:from>
      <xdr:col>1</xdr:col>
      <xdr:colOff>350520</xdr:colOff>
      <xdr:row>1</xdr:row>
      <xdr:rowOff>28575</xdr:rowOff>
    </xdr:from>
    <xdr:to>
      <xdr:col>2</xdr:col>
      <xdr:colOff>726064</xdr:colOff>
      <xdr:row>3</xdr:row>
      <xdr:rowOff>107950</xdr:rowOff>
    </xdr:to>
    <xdr:pic>
      <xdr:nvPicPr>
        <xdr:cNvPr id="3" name="Imagen 2">
          <a:extLst>
            <a:ext uri="{FF2B5EF4-FFF2-40B4-BE49-F238E27FC236}">
              <a16:creationId xmlns:a16="http://schemas.microsoft.com/office/drawing/2014/main" id="{45E5D03C-AB36-41C3-BBA4-7BF601353184}"/>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12520" y="266700"/>
          <a:ext cx="1394719" cy="1031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922020</xdr:colOff>
      <xdr:row>1</xdr:row>
      <xdr:rowOff>161925</xdr:rowOff>
    </xdr:from>
    <xdr:to>
      <xdr:col>7</xdr:col>
      <xdr:colOff>1295137</xdr:colOff>
      <xdr:row>3</xdr:row>
      <xdr:rowOff>99518</xdr:rowOff>
    </xdr:to>
    <xdr:pic>
      <xdr:nvPicPr>
        <xdr:cNvPr id="2" name="Imagen 1">
          <a:extLst>
            <a:ext uri="{FF2B5EF4-FFF2-40B4-BE49-F238E27FC236}">
              <a16:creationId xmlns:a16="http://schemas.microsoft.com/office/drawing/2014/main" id="{EC29F652-5C9D-4A70-B097-096519646489}"/>
            </a:ext>
          </a:extLst>
        </xdr:cNvPr>
        <xdr:cNvPicPr>
          <a:picLocks noChangeAspect="1"/>
        </xdr:cNvPicPr>
      </xdr:nvPicPr>
      <xdr:blipFill>
        <a:blip xmlns:r="http://schemas.openxmlformats.org/officeDocument/2006/relationships" r:embed="rId1"/>
        <a:stretch>
          <a:fillRect/>
        </a:stretch>
      </xdr:blipFill>
      <xdr:spPr>
        <a:xfrm>
          <a:off x="6779895" y="400050"/>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107950</xdr:rowOff>
    </xdr:to>
    <xdr:pic>
      <xdr:nvPicPr>
        <xdr:cNvPr id="3" name="Imagen 2">
          <a:extLst>
            <a:ext uri="{FF2B5EF4-FFF2-40B4-BE49-F238E27FC236}">
              <a16:creationId xmlns:a16="http://schemas.microsoft.com/office/drawing/2014/main" id="{2030A0FB-685F-4E4D-82E0-9E562F00F009}"/>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66700"/>
          <a:ext cx="1394719" cy="103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939165</xdr:colOff>
      <xdr:row>1</xdr:row>
      <xdr:rowOff>161925</xdr:rowOff>
    </xdr:from>
    <xdr:to>
      <xdr:col>7</xdr:col>
      <xdr:colOff>1312282</xdr:colOff>
      <xdr:row>3</xdr:row>
      <xdr:rowOff>99518</xdr:rowOff>
    </xdr:to>
    <xdr:pic>
      <xdr:nvPicPr>
        <xdr:cNvPr id="2" name="Imagen 1">
          <a:extLst>
            <a:ext uri="{FF2B5EF4-FFF2-40B4-BE49-F238E27FC236}">
              <a16:creationId xmlns:a16="http://schemas.microsoft.com/office/drawing/2014/main" id="{1CDF0F21-4F0B-44EE-89B8-4D0336B7B31B}"/>
            </a:ext>
          </a:extLst>
        </xdr:cNvPr>
        <xdr:cNvPicPr>
          <a:picLocks noChangeAspect="1"/>
        </xdr:cNvPicPr>
      </xdr:nvPicPr>
      <xdr:blipFill>
        <a:blip xmlns:r="http://schemas.openxmlformats.org/officeDocument/2006/relationships" r:embed="rId1"/>
        <a:stretch>
          <a:fillRect/>
        </a:stretch>
      </xdr:blipFill>
      <xdr:spPr>
        <a:xfrm>
          <a:off x="6797040" y="400050"/>
          <a:ext cx="1392292" cy="890093"/>
        </a:xfrm>
        <a:prstGeom prst="rect">
          <a:avLst/>
        </a:prstGeom>
      </xdr:spPr>
    </xdr:pic>
    <xdr:clientData/>
  </xdr:twoCellAnchor>
  <xdr:twoCellAnchor editAs="oneCell">
    <xdr:from>
      <xdr:col>1</xdr:col>
      <xdr:colOff>373380</xdr:colOff>
      <xdr:row>1</xdr:row>
      <xdr:rowOff>28575</xdr:rowOff>
    </xdr:from>
    <xdr:to>
      <xdr:col>2</xdr:col>
      <xdr:colOff>728279</xdr:colOff>
      <xdr:row>3</xdr:row>
      <xdr:rowOff>107950</xdr:rowOff>
    </xdr:to>
    <xdr:pic>
      <xdr:nvPicPr>
        <xdr:cNvPr id="3" name="Imagen 2">
          <a:extLst>
            <a:ext uri="{FF2B5EF4-FFF2-40B4-BE49-F238E27FC236}">
              <a16:creationId xmlns:a16="http://schemas.microsoft.com/office/drawing/2014/main" id="{4E9117EA-1297-4A58-9641-E316D456B4C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5380" y="266700"/>
          <a:ext cx="1374074" cy="1031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888717</xdr:colOff>
      <xdr:row>1</xdr:row>
      <xdr:rowOff>135811</xdr:rowOff>
    </xdr:from>
    <xdr:to>
      <xdr:col>7</xdr:col>
      <xdr:colOff>1266950</xdr:colOff>
      <xdr:row>3</xdr:row>
      <xdr:rowOff>73404</xdr:rowOff>
    </xdr:to>
    <xdr:pic>
      <xdr:nvPicPr>
        <xdr:cNvPr id="2" name="Imagen 1">
          <a:extLst>
            <a:ext uri="{FF2B5EF4-FFF2-40B4-BE49-F238E27FC236}">
              <a16:creationId xmlns:a16="http://schemas.microsoft.com/office/drawing/2014/main" id="{1D71B69B-F5F3-4978-B8CA-8A573FBCEB4C}"/>
            </a:ext>
          </a:extLst>
        </xdr:cNvPr>
        <xdr:cNvPicPr>
          <a:picLocks noChangeAspect="1"/>
        </xdr:cNvPicPr>
      </xdr:nvPicPr>
      <xdr:blipFill>
        <a:blip xmlns:r="http://schemas.openxmlformats.org/officeDocument/2006/relationships" r:embed="rId1"/>
        <a:stretch>
          <a:fillRect/>
        </a:stretch>
      </xdr:blipFill>
      <xdr:spPr>
        <a:xfrm>
          <a:off x="6746592" y="326311"/>
          <a:ext cx="1397408" cy="890093"/>
        </a:xfrm>
        <a:prstGeom prst="rect">
          <a:avLst/>
        </a:prstGeom>
      </xdr:spPr>
    </xdr:pic>
    <xdr:clientData/>
  </xdr:twoCellAnchor>
  <xdr:twoCellAnchor editAs="oneCell">
    <xdr:from>
      <xdr:col>1</xdr:col>
      <xdr:colOff>392239</xdr:colOff>
      <xdr:row>1</xdr:row>
      <xdr:rowOff>29752</xdr:rowOff>
    </xdr:from>
    <xdr:to>
      <xdr:col>2</xdr:col>
      <xdr:colOff>774353</xdr:colOff>
      <xdr:row>3</xdr:row>
      <xdr:rowOff>50800</xdr:rowOff>
    </xdr:to>
    <xdr:pic>
      <xdr:nvPicPr>
        <xdr:cNvPr id="3" name="Imagen 2">
          <a:extLst>
            <a:ext uri="{FF2B5EF4-FFF2-40B4-BE49-F238E27FC236}">
              <a16:creationId xmlns:a16="http://schemas.microsoft.com/office/drawing/2014/main" id="{52242164-9C47-4321-9D75-5CDCFE3D3CE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54239" y="220252"/>
          <a:ext cx="1401289" cy="9735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861060</xdr:colOff>
      <xdr:row>1</xdr:row>
      <xdr:rowOff>142875</xdr:rowOff>
    </xdr:from>
    <xdr:to>
      <xdr:col>7</xdr:col>
      <xdr:colOff>1234177</xdr:colOff>
      <xdr:row>3</xdr:row>
      <xdr:rowOff>80468</xdr:rowOff>
    </xdr:to>
    <xdr:pic>
      <xdr:nvPicPr>
        <xdr:cNvPr id="2" name="Imagen 1">
          <a:extLst>
            <a:ext uri="{FF2B5EF4-FFF2-40B4-BE49-F238E27FC236}">
              <a16:creationId xmlns:a16="http://schemas.microsoft.com/office/drawing/2014/main" id="{0250D132-5FD7-4FE7-955C-C551AFA5494E}"/>
            </a:ext>
          </a:extLst>
        </xdr:cNvPr>
        <xdr:cNvPicPr>
          <a:picLocks noChangeAspect="1"/>
        </xdr:cNvPicPr>
      </xdr:nvPicPr>
      <xdr:blipFill>
        <a:blip xmlns:r="http://schemas.openxmlformats.org/officeDocument/2006/relationships" r:embed="rId1"/>
        <a:stretch>
          <a:fillRect/>
        </a:stretch>
      </xdr:blipFill>
      <xdr:spPr>
        <a:xfrm>
          <a:off x="6718935" y="333375"/>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60325</xdr:rowOff>
    </xdr:to>
    <xdr:pic>
      <xdr:nvPicPr>
        <xdr:cNvPr id="3" name="Imagen 2">
          <a:extLst>
            <a:ext uri="{FF2B5EF4-FFF2-40B4-BE49-F238E27FC236}">
              <a16:creationId xmlns:a16="http://schemas.microsoft.com/office/drawing/2014/main" id="{400C861F-5595-4F90-B0BA-40682B71A0CE}"/>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19075"/>
          <a:ext cx="1394719" cy="9842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902970</xdr:colOff>
      <xdr:row>1</xdr:row>
      <xdr:rowOff>131445</xdr:rowOff>
    </xdr:from>
    <xdr:to>
      <xdr:col>7</xdr:col>
      <xdr:colOff>1276087</xdr:colOff>
      <xdr:row>3</xdr:row>
      <xdr:rowOff>69038</xdr:rowOff>
    </xdr:to>
    <xdr:pic>
      <xdr:nvPicPr>
        <xdr:cNvPr id="2" name="Imagen 1">
          <a:extLst>
            <a:ext uri="{FF2B5EF4-FFF2-40B4-BE49-F238E27FC236}">
              <a16:creationId xmlns:a16="http://schemas.microsoft.com/office/drawing/2014/main" id="{42065D48-E086-435F-99C9-5B9BECF2C15C}"/>
            </a:ext>
          </a:extLst>
        </xdr:cNvPr>
        <xdr:cNvPicPr>
          <a:picLocks noChangeAspect="1"/>
        </xdr:cNvPicPr>
      </xdr:nvPicPr>
      <xdr:blipFill>
        <a:blip xmlns:r="http://schemas.openxmlformats.org/officeDocument/2006/relationships" r:embed="rId1"/>
        <a:stretch>
          <a:fillRect/>
        </a:stretch>
      </xdr:blipFill>
      <xdr:spPr>
        <a:xfrm>
          <a:off x="6760845" y="321945"/>
          <a:ext cx="1392292" cy="890093"/>
        </a:xfrm>
        <a:prstGeom prst="rect">
          <a:avLst/>
        </a:prstGeom>
      </xdr:spPr>
    </xdr:pic>
    <xdr:clientData/>
  </xdr:twoCellAnchor>
  <xdr:twoCellAnchor editAs="oneCell">
    <xdr:from>
      <xdr:col>1</xdr:col>
      <xdr:colOff>386715</xdr:colOff>
      <xdr:row>1</xdr:row>
      <xdr:rowOff>28575</xdr:rowOff>
    </xdr:from>
    <xdr:to>
      <xdr:col>2</xdr:col>
      <xdr:colOff>762259</xdr:colOff>
      <xdr:row>3</xdr:row>
      <xdr:rowOff>60325</xdr:rowOff>
    </xdr:to>
    <xdr:pic>
      <xdr:nvPicPr>
        <xdr:cNvPr id="3" name="Imagen 2">
          <a:extLst>
            <a:ext uri="{FF2B5EF4-FFF2-40B4-BE49-F238E27FC236}">
              <a16:creationId xmlns:a16="http://schemas.microsoft.com/office/drawing/2014/main" id="{FB96B9DA-E9FE-4786-A372-25369788E9D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48715" y="219075"/>
          <a:ext cx="1394719" cy="9842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1002030</xdr:colOff>
      <xdr:row>1</xdr:row>
      <xdr:rowOff>146685</xdr:rowOff>
    </xdr:from>
    <xdr:to>
      <xdr:col>7</xdr:col>
      <xdr:colOff>1342762</xdr:colOff>
      <xdr:row>3</xdr:row>
      <xdr:rowOff>84278</xdr:rowOff>
    </xdr:to>
    <xdr:pic>
      <xdr:nvPicPr>
        <xdr:cNvPr id="2" name="Imagen 1">
          <a:extLst>
            <a:ext uri="{FF2B5EF4-FFF2-40B4-BE49-F238E27FC236}">
              <a16:creationId xmlns:a16="http://schemas.microsoft.com/office/drawing/2014/main" id="{3D5A868E-DC38-4187-8BD1-0693AE6614B0}"/>
            </a:ext>
          </a:extLst>
        </xdr:cNvPr>
        <xdr:cNvPicPr>
          <a:picLocks noChangeAspect="1"/>
        </xdr:cNvPicPr>
      </xdr:nvPicPr>
      <xdr:blipFill>
        <a:blip xmlns:r="http://schemas.openxmlformats.org/officeDocument/2006/relationships" r:embed="rId1"/>
        <a:stretch>
          <a:fillRect/>
        </a:stretch>
      </xdr:blipFill>
      <xdr:spPr>
        <a:xfrm>
          <a:off x="6859905" y="337185"/>
          <a:ext cx="1359907" cy="890093"/>
        </a:xfrm>
        <a:prstGeom prst="rect">
          <a:avLst/>
        </a:prstGeom>
      </xdr:spPr>
    </xdr:pic>
    <xdr:clientData/>
  </xdr:twoCellAnchor>
  <xdr:twoCellAnchor editAs="oneCell">
    <xdr:from>
      <xdr:col>1</xdr:col>
      <xdr:colOff>306705</xdr:colOff>
      <xdr:row>1</xdr:row>
      <xdr:rowOff>28575</xdr:rowOff>
    </xdr:from>
    <xdr:to>
      <xdr:col>2</xdr:col>
      <xdr:colOff>682249</xdr:colOff>
      <xdr:row>3</xdr:row>
      <xdr:rowOff>60325</xdr:rowOff>
    </xdr:to>
    <xdr:pic>
      <xdr:nvPicPr>
        <xdr:cNvPr id="3" name="Imagen 2">
          <a:extLst>
            <a:ext uri="{FF2B5EF4-FFF2-40B4-BE49-F238E27FC236}">
              <a16:creationId xmlns:a16="http://schemas.microsoft.com/office/drawing/2014/main" id="{0C8414C5-0B77-4746-81C1-E1713FB1051B}"/>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068705" y="219075"/>
          <a:ext cx="1394719" cy="9842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6</xdr:col>
      <xdr:colOff>904875</xdr:colOff>
      <xdr:row>1</xdr:row>
      <xdr:rowOff>167640</xdr:rowOff>
    </xdr:from>
    <xdr:ext cx="1392292" cy="890093"/>
    <xdr:pic>
      <xdr:nvPicPr>
        <xdr:cNvPr id="2" name="Imagen 1">
          <a:extLst>
            <a:ext uri="{FF2B5EF4-FFF2-40B4-BE49-F238E27FC236}">
              <a16:creationId xmlns:a16="http://schemas.microsoft.com/office/drawing/2014/main" id="{7D76EE3E-068B-4B22-82C3-5DAF4D4484F2}"/>
            </a:ext>
          </a:extLst>
        </xdr:cNvPr>
        <xdr:cNvPicPr>
          <a:picLocks noChangeAspect="1"/>
        </xdr:cNvPicPr>
      </xdr:nvPicPr>
      <xdr:blipFill>
        <a:blip xmlns:r="http://schemas.openxmlformats.org/officeDocument/2006/relationships" r:embed="rId1"/>
        <a:stretch>
          <a:fillRect/>
        </a:stretch>
      </xdr:blipFill>
      <xdr:spPr>
        <a:xfrm>
          <a:off x="6762750" y="405765"/>
          <a:ext cx="1392292" cy="890093"/>
        </a:xfrm>
        <a:prstGeom prst="rect">
          <a:avLst/>
        </a:prstGeom>
      </xdr:spPr>
    </xdr:pic>
    <xdr:clientData/>
  </xdr:oneCellAnchor>
  <xdr:oneCellAnchor>
    <xdr:from>
      <xdr:col>1</xdr:col>
      <xdr:colOff>377190</xdr:colOff>
      <xdr:row>1</xdr:row>
      <xdr:rowOff>28575</xdr:rowOff>
    </xdr:from>
    <xdr:ext cx="1394719" cy="1031875"/>
    <xdr:pic>
      <xdr:nvPicPr>
        <xdr:cNvPr id="3" name="Imagen 2">
          <a:extLst>
            <a:ext uri="{FF2B5EF4-FFF2-40B4-BE49-F238E27FC236}">
              <a16:creationId xmlns:a16="http://schemas.microsoft.com/office/drawing/2014/main" id="{3F732328-7927-42C8-9775-19A75A311A6C}"/>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39190" y="266700"/>
          <a:ext cx="1394719" cy="1031875"/>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6</xdr:col>
      <xdr:colOff>950595</xdr:colOff>
      <xdr:row>1</xdr:row>
      <xdr:rowOff>142875</xdr:rowOff>
    </xdr:from>
    <xdr:ext cx="1392292" cy="890093"/>
    <xdr:pic>
      <xdr:nvPicPr>
        <xdr:cNvPr id="2" name="Imagen 1">
          <a:extLst>
            <a:ext uri="{FF2B5EF4-FFF2-40B4-BE49-F238E27FC236}">
              <a16:creationId xmlns:a16="http://schemas.microsoft.com/office/drawing/2014/main" id="{1247639E-C89F-4B2F-82B7-9DC333144F64}"/>
            </a:ext>
          </a:extLst>
        </xdr:cNvPr>
        <xdr:cNvPicPr>
          <a:picLocks noChangeAspect="1"/>
        </xdr:cNvPicPr>
      </xdr:nvPicPr>
      <xdr:blipFill>
        <a:blip xmlns:r="http://schemas.openxmlformats.org/officeDocument/2006/relationships" r:embed="rId1"/>
        <a:stretch>
          <a:fillRect/>
        </a:stretch>
      </xdr:blipFill>
      <xdr:spPr>
        <a:xfrm>
          <a:off x="6808470" y="333375"/>
          <a:ext cx="1392292" cy="890093"/>
        </a:xfrm>
        <a:prstGeom prst="rect">
          <a:avLst/>
        </a:prstGeom>
      </xdr:spPr>
    </xdr:pic>
    <xdr:clientData/>
  </xdr:oneCellAnchor>
  <xdr:oneCellAnchor>
    <xdr:from>
      <xdr:col>1</xdr:col>
      <xdr:colOff>358140</xdr:colOff>
      <xdr:row>1</xdr:row>
      <xdr:rowOff>28575</xdr:rowOff>
    </xdr:from>
    <xdr:ext cx="1394719" cy="1031875"/>
    <xdr:pic>
      <xdr:nvPicPr>
        <xdr:cNvPr id="3" name="Imagen 2">
          <a:extLst>
            <a:ext uri="{FF2B5EF4-FFF2-40B4-BE49-F238E27FC236}">
              <a16:creationId xmlns:a16="http://schemas.microsoft.com/office/drawing/2014/main" id="{513E3EBD-B576-403D-8555-74616A2C1404}"/>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0140" y="219075"/>
          <a:ext cx="1394719" cy="1031875"/>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6</xdr:col>
      <xdr:colOff>933450</xdr:colOff>
      <xdr:row>1</xdr:row>
      <xdr:rowOff>129540</xdr:rowOff>
    </xdr:from>
    <xdr:ext cx="1392292" cy="890093"/>
    <xdr:pic>
      <xdr:nvPicPr>
        <xdr:cNvPr id="2" name="Imagen 1">
          <a:extLst>
            <a:ext uri="{FF2B5EF4-FFF2-40B4-BE49-F238E27FC236}">
              <a16:creationId xmlns:a16="http://schemas.microsoft.com/office/drawing/2014/main" id="{5EAA3720-F068-44EA-9E7B-6475C09186BD}"/>
            </a:ext>
          </a:extLst>
        </xdr:cNvPr>
        <xdr:cNvPicPr>
          <a:picLocks noChangeAspect="1"/>
        </xdr:cNvPicPr>
      </xdr:nvPicPr>
      <xdr:blipFill>
        <a:blip xmlns:r="http://schemas.openxmlformats.org/officeDocument/2006/relationships" r:embed="rId1"/>
        <a:stretch>
          <a:fillRect/>
        </a:stretch>
      </xdr:blipFill>
      <xdr:spPr>
        <a:xfrm>
          <a:off x="6791325" y="320040"/>
          <a:ext cx="1392292" cy="890093"/>
        </a:xfrm>
        <a:prstGeom prst="rect">
          <a:avLst/>
        </a:prstGeom>
      </xdr:spPr>
    </xdr:pic>
    <xdr:clientData/>
  </xdr:oneCellAnchor>
  <xdr:oneCellAnchor>
    <xdr:from>
      <xdr:col>1</xdr:col>
      <xdr:colOff>367665</xdr:colOff>
      <xdr:row>1</xdr:row>
      <xdr:rowOff>28575</xdr:rowOff>
    </xdr:from>
    <xdr:ext cx="1394719" cy="1031875"/>
    <xdr:pic>
      <xdr:nvPicPr>
        <xdr:cNvPr id="3" name="Imagen 2">
          <a:extLst>
            <a:ext uri="{FF2B5EF4-FFF2-40B4-BE49-F238E27FC236}">
              <a16:creationId xmlns:a16="http://schemas.microsoft.com/office/drawing/2014/main" id="{F53202B3-77B9-43FD-9696-DB4771FD08DF}"/>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29665" y="219075"/>
          <a:ext cx="1394719" cy="10318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odif@difbenitojuarez.gob.m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rodif@difbenitojuarez.gob.m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prp@difbenitojuarez.gob.mx"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prp@difbenitojuarez.gob.mx"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rp@difbenitojuarez.gob.mx"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recude@difbenitojuarez.gob.m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recude@difbenitojuarez.gob.mx"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recude@difbenitojuarez.gob.m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mailto:cadi@difbenitojuarez.gob.m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mailto:cadi@difbenitojuarez.gob.m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mailto:cadi@difbenitojuarez.gob.mx"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mailto:cadi@difbenitojuarez.gob.mx"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mailto:acl@difbenitojuarez.gob.mx"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acl@difbenitojuarez.gob.mx"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mailto:acl@difbenitojuarez.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B26" zoomScaleNormal="100" zoomScaleSheetLayoutView="100" workbookViewId="0">
      <selection activeCell="B39" sqref="B39:H3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9.899999999999999" customHeight="1" x14ac:dyDescent="0.35">
      <c r="B6" s="122" t="s">
        <v>0</v>
      </c>
      <c r="C6" s="123"/>
      <c r="D6" s="123"/>
      <c r="E6" s="123"/>
      <c r="F6" s="123"/>
      <c r="G6" s="123"/>
      <c r="H6" s="124"/>
      <c r="J6" s="2"/>
      <c r="K6" s="2"/>
      <c r="L6" s="2"/>
      <c r="M6" s="2"/>
      <c r="N6" s="2"/>
      <c r="O6" s="2"/>
      <c r="P6" s="2"/>
      <c r="Q6" s="2"/>
    </row>
    <row r="7" spans="2:17" ht="19.899999999999999" customHeight="1" x14ac:dyDescent="0.35">
      <c r="B7" s="130" t="s">
        <v>108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36" customHeight="1" x14ac:dyDescent="0.35">
      <c r="B9" s="134" t="s">
        <v>172</v>
      </c>
      <c r="C9" s="135"/>
      <c r="D9" s="135"/>
      <c r="E9" s="135"/>
      <c r="F9" s="141" t="s">
        <v>109</v>
      </c>
      <c r="G9" s="142"/>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5" customHeight="1" x14ac:dyDescent="0.35">
      <c r="B11" s="109">
        <v>2.2000000000000002</v>
      </c>
      <c r="C11" s="136" t="s">
        <v>173</v>
      </c>
      <c r="D11" s="137"/>
      <c r="E11" s="138"/>
      <c r="F11" s="110" t="s">
        <v>174</v>
      </c>
      <c r="G11" s="139" t="s">
        <v>175</v>
      </c>
      <c r="H11" s="140"/>
    </row>
    <row r="12" spans="2:17" ht="19.899999999999999" customHeight="1" x14ac:dyDescent="0.35">
      <c r="B12" s="122" t="s">
        <v>4</v>
      </c>
      <c r="C12" s="123"/>
      <c r="D12" s="123"/>
      <c r="E12" s="123"/>
      <c r="F12" s="123"/>
      <c r="G12" s="123"/>
      <c r="H12" s="124"/>
    </row>
    <row r="13" spans="2:17" ht="19.899999999999999" customHeight="1" x14ac:dyDescent="0.35">
      <c r="B13" s="106" t="s">
        <v>5</v>
      </c>
      <c r="C13" s="115" t="s">
        <v>6</v>
      </c>
      <c r="D13" s="116"/>
      <c r="E13" s="107" t="s">
        <v>7</v>
      </c>
      <c r="F13" s="107" t="s">
        <v>8</v>
      </c>
      <c r="G13" s="107" t="s">
        <v>9</v>
      </c>
      <c r="H13" s="45" t="s">
        <v>10</v>
      </c>
    </row>
    <row r="14" spans="2:17" ht="19.899999999999999" customHeight="1" x14ac:dyDescent="0.35">
      <c r="B14" s="13" t="s">
        <v>74</v>
      </c>
      <c r="C14" s="117" t="s">
        <v>73</v>
      </c>
      <c r="D14" s="118"/>
      <c r="E14" s="108" t="s">
        <v>73</v>
      </c>
      <c r="F14" s="108" t="s">
        <v>73</v>
      </c>
      <c r="G14" s="108"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107" t="s">
        <v>7</v>
      </c>
      <c r="G16" s="105" t="s">
        <v>18</v>
      </c>
      <c r="H16" s="45" t="s">
        <v>19</v>
      </c>
    </row>
    <row r="17" spans="2:8" ht="19.899999999999999" customHeight="1" x14ac:dyDescent="0.35">
      <c r="B17" s="109" t="s">
        <v>176</v>
      </c>
      <c r="C17" s="113" t="s">
        <v>20</v>
      </c>
      <c r="D17" s="114"/>
      <c r="E17" s="110" t="s">
        <v>21</v>
      </c>
      <c r="F17" s="110" t="s">
        <v>22</v>
      </c>
      <c r="G17" s="104" t="s">
        <v>20</v>
      </c>
      <c r="H17" s="48" t="s">
        <v>75</v>
      </c>
    </row>
    <row r="18" spans="2:8" ht="25.15" customHeight="1" x14ac:dyDescent="0.35">
      <c r="B18" s="122" t="s">
        <v>65</v>
      </c>
      <c r="C18" s="123"/>
      <c r="D18" s="123"/>
      <c r="E18" s="116"/>
      <c r="F18" s="115" t="s">
        <v>23</v>
      </c>
      <c r="G18" s="123"/>
      <c r="H18" s="124"/>
    </row>
    <row r="19" spans="2:8" ht="40.15" customHeight="1" x14ac:dyDescent="0.35">
      <c r="B19" s="106" t="s">
        <v>24</v>
      </c>
      <c r="C19" s="107" t="s">
        <v>25</v>
      </c>
      <c r="D19" s="27" t="s">
        <v>63</v>
      </c>
      <c r="E19" s="107" t="s">
        <v>64</v>
      </c>
      <c r="F19" s="125" t="s">
        <v>26</v>
      </c>
      <c r="G19" s="125"/>
      <c r="H19" s="45" t="s">
        <v>27</v>
      </c>
    </row>
    <row r="20" spans="2:8" ht="19.899999999999999" customHeight="1" x14ac:dyDescent="0.35">
      <c r="B20" s="13" t="s">
        <v>73</v>
      </c>
      <c r="C20" s="24" t="s">
        <v>11</v>
      </c>
      <c r="D20" s="24" t="s">
        <v>78</v>
      </c>
      <c r="E20" s="14" t="s">
        <v>90</v>
      </c>
      <c r="F20" s="126" t="s">
        <v>73</v>
      </c>
      <c r="G20" s="126"/>
      <c r="H20" s="5" t="s">
        <v>73</v>
      </c>
    </row>
    <row r="21" spans="2:8" ht="19.899999999999999" customHeight="1" x14ac:dyDescent="0.35">
      <c r="B21" s="122" t="s">
        <v>28</v>
      </c>
      <c r="C21" s="123"/>
      <c r="D21" s="123"/>
      <c r="E21" s="123"/>
      <c r="F21" s="123"/>
      <c r="G21" s="123"/>
      <c r="H21" s="124"/>
    </row>
    <row r="22" spans="2:8" ht="45" customHeight="1" x14ac:dyDescent="0.35">
      <c r="B22" s="145" t="s">
        <v>177</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178</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12" t="s">
        <v>34</v>
      </c>
      <c r="G28" s="12" t="s">
        <v>36</v>
      </c>
      <c r="H28" s="11" t="s">
        <v>35</v>
      </c>
    </row>
    <row r="29" spans="2:8" ht="19.899999999999999" customHeight="1" x14ac:dyDescent="0.35">
      <c r="B29" s="143">
        <v>3567</v>
      </c>
      <c r="C29" s="144"/>
      <c r="D29" s="113">
        <v>2021</v>
      </c>
      <c r="E29" s="114"/>
      <c r="F29" s="28">
        <v>3500</v>
      </c>
      <c r="G29" s="10">
        <f>(F29/B29)-1</f>
        <v>-1.8783291281188719E-2</v>
      </c>
      <c r="H29" s="9">
        <v>2024</v>
      </c>
    </row>
    <row r="30" spans="2:8" ht="19.899999999999999" customHeight="1" thickBot="1" x14ac:dyDescent="0.4">
      <c r="B30" s="151" t="s">
        <v>37</v>
      </c>
      <c r="C30" s="152"/>
      <c r="D30" s="152"/>
      <c r="E30" s="152"/>
      <c r="F30" s="152"/>
      <c r="G30" s="152"/>
      <c r="H30" s="153"/>
    </row>
    <row r="31" spans="2:8" ht="19.899999999999999" customHeight="1" thickBot="1" x14ac:dyDescent="0.4">
      <c r="B31" s="155" t="s">
        <v>67</v>
      </c>
      <c r="C31" s="156"/>
      <c r="D31" s="156"/>
      <c r="E31" s="157"/>
      <c r="F31" s="155" t="s">
        <v>68</v>
      </c>
      <c r="G31" s="156"/>
      <c r="H31" s="157"/>
    </row>
    <row r="32" spans="2:8" ht="25.15" customHeight="1" thickBot="1" x14ac:dyDescent="0.4">
      <c r="B32" s="154" t="s">
        <v>38</v>
      </c>
      <c r="C32" s="154"/>
      <c r="D32" s="25" t="s">
        <v>39</v>
      </c>
      <c r="E32" s="93" t="s">
        <v>40</v>
      </c>
      <c r="F32" s="94" t="s">
        <v>38</v>
      </c>
      <c r="G32" s="25" t="s">
        <v>39</v>
      </c>
      <c r="H32" s="93" t="s">
        <v>40</v>
      </c>
    </row>
    <row r="33" spans="2:9" ht="25.15" customHeight="1" thickBot="1" x14ac:dyDescent="0.4">
      <c r="B33" s="158" t="s">
        <v>167</v>
      </c>
      <c r="C33" s="159"/>
      <c r="D33" s="92" t="s">
        <v>72</v>
      </c>
      <c r="E33" s="92" t="s">
        <v>168</v>
      </c>
      <c r="F33" s="53" t="s">
        <v>69</v>
      </c>
      <c r="G33" s="82" t="s">
        <v>70</v>
      </c>
      <c r="H33" s="82" t="s">
        <v>71</v>
      </c>
      <c r="I33" s="26"/>
    </row>
    <row r="34" spans="2:9" ht="19.899999999999999" customHeight="1" x14ac:dyDescent="0.35">
      <c r="B34" s="160" t="s">
        <v>41</v>
      </c>
      <c r="C34" s="161"/>
      <c r="D34" s="161"/>
      <c r="E34" s="161"/>
      <c r="F34" s="161"/>
      <c r="G34" s="161"/>
      <c r="H34" s="162"/>
    </row>
    <row r="35" spans="2:9" ht="66" customHeight="1" thickBot="1" x14ac:dyDescent="0.4">
      <c r="B35" s="163" t="s">
        <v>179</v>
      </c>
      <c r="C35" s="164"/>
      <c r="D35" s="164"/>
      <c r="E35" s="164"/>
      <c r="F35" s="164"/>
      <c r="G35" s="164"/>
      <c r="H35" s="165"/>
    </row>
    <row r="36" spans="2:9" ht="19.899999999999999" customHeight="1" thickBot="1" x14ac:dyDescent="0.4">
      <c r="B36" s="155" t="s">
        <v>42</v>
      </c>
      <c r="C36" s="156"/>
      <c r="D36" s="156"/>
      <c r="E36" s="156"/>
      <c r="F36" s="156"/>
      <c r="G36" s="156"/>
      <c r="H36" s="157"/>
    </row>
    <row r="37" spans="2:9" ht="19.899999999999999" customHeight="1" thickBot="1" x14ac:dyDescent="0.4">
      <c r="B37" s="8" t="s">
        <v>43</v>
      </c>
      <c r="C37" s="8" t="s">
        <v>44</v>
      </c>
      <c r="D37" s="51" t="s">
        <v>45</v>
      </c>
      <c r="E37" s="8" t="s">
        <v>95</v>
      </c>
      <c r="F37" s="8" t="s">
        <v>46</v>
      </c>
      <c r="G37" s="155" t="s">
        <v>47</v>
      </c>
      <c r="H37" s="157"/>
    </row>
    <row r="38" spans="2:9" ht="40.15" customHeight="1" thickBot="1" x14ac:dyDescent="0.4">
      <c r="B38" s="99">
        <v>1.4829000000000001</v>
      </c>
      <c r="C38" s="100">
        <v>0.7036</v>
      </c>
      <c r="D38" s="100" t="s">
        <v>48</v>
      </c>
      <c r="E38" s="100" t="s">
        <v>48</v>
      </c>
      <c r="F38" s="100">
        <v>0.25890000000000002</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110</v>
      </c>
      <c r="C41" s="149"/>
      <c r="D41" s="149"/>
      <c r="E41" s="114"/>
      <c r="F41" s="113" t="s">
        <v>111</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112</v>
      </c>
      <c r="C43" s="149"/>
      <c r="D43" s="149"/>
      <c r="E43" s="114"/>
      <c r="F43" s="113" t="s">
        <v>113</v>
      </c>
      <c r="G43" s="149"/>
      <c r="H43" s="150"/>
    </row>
    <row r="44" spans="2:9" ht="19.899999999999999" customHeight="1" x14ac:dyDescent="0.35">
      <c r="B44" s="122" t="s">
        <v>53</v>
      </c>
      <c r="C44" s="123"/>
      <c r="D44" s="123"/>
      <c r="E44" s="116"/>
      <c r="F44" s="115" t="s">
        <v>54</v>
      </c>
      <c r="G44" s="123"/>
      <c r="H44" s="124"/>
    </row>
    <row r="45" spans="2:9" ht="25.15" customHeight="1" x14ac:dyDescent="0.35">
      <c r="B45" s="148" t="s">
        <v>181</v>
      </c>
      <c r="C45" s="149"/>
      <c r="D45" s="149"/>
      <c r="E45" s="114"/>
      <c r="F45" s="113" t="s">
        <v>180</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112</v>
      </c>
      <c r="C47" s="149"/>
      <c r="D47" s="149"/>
      <c r="E47" s="114"/>
      <c r="F47" s="113" t="s">
        <v>113</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80</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114</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81</v>
      </c>
      <c r="C53" s="178"/>
      <c r="D53" s="178"/>
      <c r="E53" s="179"/>
      <c r="F53" s="180" t="s">
        <v>82</v>
      </c>
      <c r="G53" s="181"/>
      <c r="H53" s="182"/>
    </row>
    <row r="54" spans="2:8" ht="49.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C11:E11"/>
    <mergeCell ref="G11:H11"/>
    <mergeCell ref="F9:G9"/>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ellIs" dxfId="227" priority="1" operator="lessThan">
      <formula>0.5</formula>
    </cfRule>
    <cfRule type="containsText" dxfId="226" priority="2" operator="containsText" text="NO APLICA">
      <formula>NOT(ISERROR(SEARCH("NO APLICA",B38)))</formula>
    </cfRule>
    <cfRule type="cellIs" dxfId="225" priority="3" operator="between">
      <formula>0.5</formula>
      <formula>0.7</formula>
    </cfRule>
    <cfRule type="cellIs" dxfId="224" priority="4" operator="greaterThan">
      <formula>0.7</formula>
    </cfRule>
  </conditionalFormatting>
  <hyperlinks>
    <hyperlink ref="B53" r:id="rId1" xr:uid="{00000000-0004-0000-0000-000000000000}"/>
  </hyperlinks>
  <printOptions horizontalCentered="1" verticalCentered="1"/>
  <pageMargins left="0.70866141732283472" right="0.70866141732283472" top="0.74803149606299213" bottom="1.23"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2.2.1.1.5'!B38:F38</xm:f>
              <xm:sqref>G38</xm:sqref>
            </x14:sparkline>
            <x14:sparkline>
              <xm:f>'C 2.2.1.1.5'!B39:F39</xm:f>
              <xm:sqref>G39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B31" zoomScaleNormal="100" zoomScaleSheetLayoutView="100"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9.899999999999999" customHeight="1" x14ac:dyDescent="0.35">
      <c r="B6" s="122" t="s">
        <v>0</v>
      </c>
      <c r="C6" s="123"/>
      <c r="D6" s="123"/>
      <c r="E6" s="123"/>
      <c r="F6" s="123"/>
      <c r="G6" s="123"/>
      <c r="H6" s="124"/>
      <c r="J6" s="2"/>
      <c r="K6" s="2"/>
      <c r="L6" s="2"/>
      <c r="M6" s="2"/>
      <c r="N6" s="2"/>
      <c r="O6" s="2"/>
      <c r="P6" s="2"/>
      <c r="Q6" s="2"/>
    </row>
    <row r="7" spans="2:17" ht="19.899999999999999" customHeight="1" x14ac:dyDescent="0.35">
      <c r="B7" s="130" t="s">
        <v>182</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36" customHeight="1" x14ac:dyDescent="0.35">
      <c r="B9" s="134" t="s">
        <v>172</v>
      </c>
      <c r="C9" s="135"/>
      <c r="D9" s="135"/>
      <c r="E9" s="135"/>
      <c r="F9" s="141" t="s">
        <v>109</v>
      </c>
      <c r="G9" s="142"/>
      <c r="H9" s="48" t="s">
        <v>83</v>
      </c>
      <c r="J9" s="3"/>
      <c r="K9" s="3"/>
      <c r="L9" s="3"/>
      <c r="M9" s="3"/>
      <c r="N9" s="3"/>
      <c r="O9" s="3"/>
      <c r="P9" s="3"/>
      <c r="Q9" s="3"/>
    </row>
    <row r="10" spans="2:17" ht="19.899999999999999" customHeight="1" x14ac:dyDescent="0.35">
      <c r="B10" s="122" t="s">
        <v>2</v>
      </c>
      <c r="C10" s="123"/>
      <c r="D10" s="123"/>
      <c r="E10" s="116"/>
      <c r="F10" s="115" t="s">
        <v>3</v>
      </c>
      <c r="G10" s="123"/>
      <c r="H10" s="124"/>
      <c r="J10" s="4"/>
      <c r="K10" s="4"/>
      <c r="L10" s="4"/>
      <c r="M10" s="4"/>
      <c r="N10" s="4"/>
      <c r="O10" s="4"/>
      <c r="P10" s="4"/>
      <c r="Q10" s="4"/>
    </row>
    <row r="11" spans="2:17" ht="46.9" customHeight="1" x14ac:dyDescent="0.35">
      <c r="B11" s="101">
        <v>2.2000000000000002</v>
      </c>
      <c r="C11" s="136" t="s">
        <v>173</v>
      </c>
      <c r="D11" s="137"/>
      <c r="E11" s="138"/>
      <c r="F11" s="103" t="s">
        <v>174</v>
      </c>
      <c r="G11" s="139" t="s">
        <v>175</v>
      </c>
      <c r="H11" s="140"/>
    </row>
    <row r="12" spans="2:17" ht="19.899999999999999" customHeight="1" x14ac:dyDescent="0.35">
      <c r="B12" s="122" t="s">
        <v>4</v>
      </c>
      <c r="C12" s="123"/>
      <c r="D12" s="123"/>
      <c r="E12" s="123"/>
      <c r="F12" s="123"/>
      <c r="G12" s="123"/>
      <c r="H12" s="124"/>
    </row>
    <row r="13" spans="2:17" ht="19.899999999999999" customHeight="1" x14ac:dyDescent="0.35">
      <c r="B13" s="30" t="s">
        <v>5</v>
      </c>
      <c r="C13" s="115" t="s">
        <v>6</v>
      </c>
      <c r="D13" s="116"/>
      <c r="E13" s="36" t="s">
        <v>7</v>
      </c>
      <c r="F13" s="36" t="s">
        <v>8</v>
      </c>
      <c r="G13" s="36" t="s">
        <v>9</v>
      </c>
      <c r="H13" s="37" t="s">
        <v>10</v>
      </c>
    </row>
    <row r="14" spans="2:17" ht="19.899999999999999" customHeight="1" x14ac:dyDescent="0.35">
      <c r="B14" s="13" t="s">
        <v>74</v>
      </c>
      <c r="C14" s="117" t="s">
        <v>73</v>
      </c>
      <c r="D14" s="118"/>
      <c r="E14" s="38" t="s">
        <v>73</v>
      </c>
      <c r="F14" s="38" t="s">
        <v>73</v>
      </c>
      <c r="G14" s="38"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36" t="s">
        <v>7</v>
      </c>
      <c r="G16" s="31" t="s">
        <v>18</v>
      </c>
      <c r="H16" s="37" t="s">
        <v>19</v>
      </c>
    </row>
    <row r="17" spans="2:8" ht="19.899999999999999" customHeight="1" x14ac:dyDescent="0.35">
      <c r="B17" s="33" t="s">
        <v>176</v>
      </c>
      <c r="C17" s="113" t="s">
        <v>20</v>
      </c>
      <c r="D17" s="114"/>
      <c r="E17" s="34" t="s">
        <v>21</v>
      </c>
      <c r="F17" s="34" t="s">
        <v>22</v>
      </c>
      <c r="G17" s="29" t="s">
        <v>20</v>
      </c>
      <c r="H17" s="35" t="s">
        <v>75</v>
      </c>
    </row>
    <row r="18" spans="2:8" ht="25.15" customHeight="1" x14ac:dyDescent="0.35">
      <c r="B18" s="122" t="s">
        <v>65</v>
      </c>
      <c r="C18" s="123"/>
      <c r="D18" s="123"/>
      <c r="E18" s="116"/>
      <c r="F18" s="115" t="s">
        <v>23</v>
      </c>
      <c r="G18" s="123"/>
      <c r="H18" s="124"/>
    </row>
    <row r="19" spans="2:8" ht="40.15" customHeight="1" x14ac:dyDescent="0.35">
      <c r="B19" s="30" t="s">
        <v>24</v>
      </c>
      <c r="C19" s="36" t="s">
        <v>25</v>
      </c>
      <c r="D19" s="27" t="s">
        <v>63</v>
      </c>
      <c r="E19" s="36" t="s">
        <v>64</v>
      </c>
      <c r="F19" s="125" t="s">
        <v>26</v>
      </c>
      <c r="G19" s="125"/>
      <c r="H19" s="37" t="s">
        <v>27</v>
      </c>
    </row>
    <row r="20" spans="2:8" ht="19.899999999999999" customHeight="1" x14ac:dyDescent="0.35">
      <c r="B20" s="13" t="s">
        <v>73</v>
      </c>
      <c r="C20" s="38" t="s">
        <v>11</v>
      </c>
      <c r="D20" s="38" t="s">
        <v>78</v>
      </c>
      <c r="E20" s="38" t="s">
        <v>90</v>
      </c>
      <c r="F20" s="126" t="s">
        <v>73</v>
      </c>
      <c r="G20" s="126"/>
      <c r="H20" s="5" t="s">
        <v>74</v>
      </c>
    </row>
    <row r="21" spans="2:8" ht="19.899999999999999" customHeight="1" x14ac:dyDescent="0.35">
      <c r="B21" s="122" t="s">
        <v>28</v>
      </c>
      <c r="C21" s="123"/>
      <c r="D21" s="123"/>
      <c r="E21" s="123"/>
      <c r="F21" s="123"/>
      <c r="G21" s="123"/>
      <c r="H21" s="124"/>
    </row>
    <row r="22" spans="2:8" ht="49.5" customHeight="1" x14ac:dyDescent="0.35">
      <c r="B22" s="145" t="s">
        <v>183</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184</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36" t="s">
        <v>34</v>
      </c>
      <c r="G28" s="36" t="s">
        <v>36</v>
      </c>
      <c r="H28" s="32" t="s">
        <v>35</v>
      </c>
    </row>
    <row r="29" spans="2:8" ht="19.899999999999999" customHeight="1" x14ac:dyDescent="0.35">
      <c r="B29" s="183">
        <v>228</v>
      </c>
      <c r="C29" s="184"/>
      <c r="D29" s="113">
        <v>2023</v>
      </c>
      <c r="E29" s="114"/>
      <c r="F29" s="49">
        <v>330</v>
      </c>
      <c r="G29" s="10">
        <f>(F29/B29)-1</f>
        <v>0.44736842105263164</v>
      </c>
      <c r="H29" s="9">
        <v>2024</v>
      </c>
    </row>
    <row r="30" spans="2:8" ht="19.899999999999999" customHeight="1" thickBot="1" x14ac:dyDescent="0.4">
      <c r="B30" s="151" t="s">
        <v>37</v>
      </c>
      <c r="C30" s="152"/>
      <c r="D30" s="152"/>
      <c r="E30" s="152"/>
      <c r="F30" s="152"/>
      <c r="G30" s="152"/>
      <c r="H30" s="153"/>
    </row>
    <row r="31" spans="2:8" ht="19.899999999999999" customHeight="1" thickBot="1" x14ac:dyDescent="0.4">
      <c r="B31" s="155" t="s">
        <v>67</v>
      </c>
      <c r="C31" s="156"/>
      <c r="D31" s="156"/>
      <c r="E31" s="157"/>
      <c r="F31" s="155" t="s">
        <v>68</v>
      </c>
      <c r="G31" s="156"/>
      <c r="H31" s="157"/>
    </row>
    <row r="32" spans="2:8" ht="25.15" customHeight="1" thickBot="1" x14ac:dyDescent="0.4">
      <c r="B32" s="154" t="s">
        <v>38</v>
      </c>
      <c r="C32" s="154"/>
      <c r="D32" s="25" t="s">
        <v>39</v>
      </c>
      <c r="E32" s="93" t="s">
        <v>40</v>
      </c>
      <c r="F32" s="94" t="s">
        <v>38</v>
      </c>
      <c r="G32" s="25" t="s">
        <v>39</v>
      </c>
      <c r="H32" s="93" t="s">
        <v>40</v>
      </c>
    </row>
    <row r="33" spans="2:9" ht="25.15" customHeight="1" thickBot="1" x14ac:dyDescent="0.4">
      <c r="B33" s="158" t="s">
        <v>167</v>
      </c>
      <c r="C33" s="159"/>
      <c r="D33" s="92" t="s">
        <v>72</v>
      </c>
      <c r="E33" s="92" t="s">
        <v>168</v>
      </c>
      <c r="F33" s="53" t="s">
        <v>69</v>
      </c>
      <c r="G33" s="82" t="s">
        <v>70</v>
      </c>
      <c r="H33" s="82" t="s">
        <v>71</v>
      </c>
      <c r="I33" s="26"/>
    </row>
    <row r="34" spans="2:9" ht="19.899999999999999" customHeight="1" x14ac:dyDescent="0.35">
      <c r="B34" s="160" t="s">
        <v>41</v>
      </c>
      <c r="C34" s="161"/>
      <c r="D34" s="161"/>
      <c r="E34" s="161"/>
      <c r="F34" s="161"/>
      <c r="G34" s="161"/>
      <c r="H34" s="162"/>
    </row>
    <row r="35" spans="2:9" ht="66.75" customHeight="1" thickBot="1" x14ac:dyDescent="0.4">
      <c r="B35" s="163" t="s">
        <v>185</v>
      </c>
      <c r="C35" s="164"/>
      <c r="D35" s="164"/>
      <c r="E35" s="164"/>
      <c r="F35" s="164"/>
      <c r="G35" s="164"/>
      <c r="H35" s="165"/>
    </row>
    <row r="36" spans="2:9" ht="19.899999999999999" customHeight="1" thickBot="1" x14ac:dyDescent="0.4">
      <c r="B36" s="155" t="s">
        <v>42</v>
      </c>
      <c r="C36" s="156"/>
      <c r="D36" s="156"/>
      <c r="E36" s="156"/>
      <c r="F36" s="156"/>
      <c r="G36" s="156"/>
      <c r="H36" s="157"/>
    </row>
    <row r="37" spans="2:9" ht="19.899999999999999" customHeight="1" thickBot="1" x14ac:dyDescent="0.4">
      <c r="B37" s="8" t="s">
        <v>43</v>
      </c>
      <c r="C37" s="8" t="s">
        <v>44</v>
      </c>
      <c r="D37" s="51" t="s">
        <v>45</v>
      </c>
      <c r="E37" s="8" t="s">
        <v>95</v>
      </c>
      <c r="F37" s="8" t="s">
        <v>46</v>
      </c>
      <c r="G37" s="155" t="s">
        <v>47</v>
      </c>
      <c r="H37" s="157"/>
    </row>
    <row r="38" spans="2:9" ht="40.15" customHeight="1" thickBot="1" x14ac:dyDescent="0.4">
      <c r="B38" s="99">
        <v>1.0192000000000001</v>
      </c>
      <c r="C38" s="100">
        <v>0.2235</v>
      </c>
      <c r="D38" s="100" t="s">
        <v>48</v>
      </c>
      <c r="E38" s="100" t="s">
        <v>48</v>
      </c>
      <c r="F38" s="100">
        <v>0.21820000000000001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2.5" customHeight="1" x14ac:dyDescent="0.35">
      <c r="B41" s="148" t="s">
        <v>187</v>
      </c>
      <c r="C41" s="149"/>
      <c r="D41" s="149"/>
      <c r="E41" s="114"/>
      <c r="F41" s="113" t="s">
        <v>186</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190</v>
      </c>
      <c r="C43" s="149"/>
      <c r="D43" s="149"/>
      <c r="E43" s="114"/>
      <c r="F43" s="113" t="s">
        <v>191</v>
      </c>
      <c r="G43" s="149"/>
      <c r="H43" s="150"/>
    </row>
    <row r="44" spans="2:9" ht="19.899999999999999" customHeight="1" x14ac:dyDescent="0.35">
      <c r="B44" s="122" t="s">
        <v>53</v>
      </c>
      <c r="C44" s="123"/>
      <c r="D44" s="123"/>
      <c r="E44" s="116"/>
      <c r="F44" s="115" t="s">
        <v>54</v>
      </c>
      <c r="G44" s="123"/>
      <c r="H44" s="124"/>
    </row>
    <row r="45" spans="2:9" ht="21.75" customHeight="1" x14ac:dyDescent="0.35">
      <c r="B45" s="148" t="s">
        <v>188</v>
      </c>
      <c r="C45" s="149"/>
      <c r="D45" s="149"/>
      <c r="E45" s="114"/>
      <c r="F45" s="113" t="s">
        <v>189</v>
      </c>
      <c r="G45" s="149"/>
      <c r="H45" s="150"/>
    </row>
    <row r="46" spans="2:9" ht="19.899999999999999" customHeight="1" x14ac:dyDescent="0.35">
      <c r="B46" s="122" t="s">
        <v>55</v>
      </c>
      <c r="C46" s="123"/>
      <c r="D46" s="123"/>
      <c r="E46" s="116"/>
      <c r="F46" s="115" t="s">
        <v>56</v>
      </c>
      <c r="G46" s="123"/>
      <c r="H46" s="124"/>
    </row>
    <row r="47" spans="2:9" ht="21.75" customHeight="1" x14ac:dyDescent="0.35">
      <c r="B47" s="148" t="s">
        <v>115</v>
      </c>
      <c r="C47" s="149"/>
      <c r="D47" s="149"/>
      <c r="E47" s="114"/>
      <c r="F47" s="113" t="s">
        <v>191</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80</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114</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81</v>
      </c>
      <c r="C53" s="178"/>
      <c r="D53" s="178"/>
      <c r="E53" s="179"/>
      <c r="F53" s="180" t="s">
        <v>82</v>
      </c>
      <c r="G53" s="181"/>
      <c r="H53" s="182"/>
    </row>
    <row r="54" spans="2:8" ht="49.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23" priority="13" operator="lessThan">
      <formula>0.5</formula>
    </cfRule>
    <cfRule type="containsText" dxfId="222" priority="14" operator="containsText" text="NO APLICA">
      <formula>NOT(ISERROR(SEARCH("NO APLICA",B38)))</formula>
    </cfRule>
    <cfRule type="cellIs" dxfId="221" priority="15" operator="between">
      <formula>0.5</formula>
      <formula>0.7</formula>
    </cfRule>
    <cfRule type="cellIs" dxfId="220" priority="16" operator="greaterThan">
      <formula>0.7</formula>
    </cfRule>
  </conditionalFormatting>
  <conditionalFormatting sqref="C38">
    <cfRule type="cellIs" dxfId="219" priority="9" operator="lessThan">
      <formula>0.5</formula>
    </cfRule>
    <cfRule type="containsText" dxfId="218" priority="10" operator="containsText" text="NO APLICA">
      <formula>NOT(ISERROR(SEARCH("NO APLICA",C38)))</formula>
    </cfRule>
    <cfRule type="cellIs" dxfId="217" priority="11" operator="between">
      <formula>0.5</formula>
      <formula>0.7</formula>
    </cfRule>
    <cfRule type="cellIs" dxfId="216" priority="12" operator="greaterThan">
      <formula>0.7</formula>
    </cfRule>
  </conditionalFormatting>
  <conditionalFormatting sqref="D38">
    <cfRule type="cellIs" dxfId="215" priority="5" operator="lessThan">
      <formula>0.5</formula>
    </cfRule>
    <cfRule type="containsText" dxfId="214" priority="6" operator="containsText" text="NO APLICA">
      <formula>NOT(ISERROR(SEARCH("NO APLICA",D38)))</formula>
    </cfRule>
    <cfRule type="cellIs" dxfId="213" priority="7" operator="between">
      <formula>0.5</formula>
      <formula>0.7</formula>
    </cfRule>
    <cfRule type="cellIs" dxfId="212" priority="8" operator="greaterThan">
      <formula>0.7</formula>
    </cfRule>
  </conditionalFormatting>
  <conditionalFormatting sqref="E38">
    <cfRule type="cellIs" dxfId="211" priority="1" operator="lessThan">
      <formula>0.5</formula>
    </cfRule>
    <cfRule type="containsText" dxfId="210" priority="2" operator="containsText" text="NO APLICA">
      <formula>NOT(ISERROR(SEARCH("NO APLICA",E38)))</formula>
    </cfRule>
    <cfRule type="cellIs" dxfId="209" priority="3" operator="between">
      <formula>0.5</formula>
      <formula>0.7</formula>
    </cfRule>
    <cfRule type="cellIs" dxfId="208" priority="4" operator="greaterThan">
      <formula>0.7</formula>
    </cfRule>
  </conditionalFormatting>
  <hyperlinks>
    <hyperlink ref="B53" r:id="rId1" xr:uid="{00000000-0004-0000-0100-000000000000}"/>
  </hyperlinks>
  <printOptions horizontalCentered="1" verticalCentered="1"/>
  <pageMargins left="0.70866141732283472" right="0.70866141732283472" top="0.74803149606299213" bottom="1.41"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2.2.1.1.5.1'!B38:F38</xm:f>
              <xm:sqref>G38</xm:sqref>
            </x14:sparkline>
          </x14:sparklines>
        </x14:sparklineGroup>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 2.2.1.1.5.1'!B39:F39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C28" zoomScaleNormal="100" zoomScaleSheetLayoutView="100" workbookViewId="0">
      <selection activeCell="C38" sqref="C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117</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130</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1" customHeight="1" x14ac:dyDescent="0.35">
      <c r="B11" s="101">
        <v>2.2000000000000002</v>
      </c>
      <c r="C11" s="136" t="s">
        <v>173</v>
      </c>
      <c r="D11" s="137"/>
      <c r="E11" s="138"/>
      <c r="F11" s="47" t="s">
        <v>193</v>
      </c>
      <c r="G11" s="136" t="s">
        <v>192</v>
      </c>
      <c r="H11" s="185"/>
    </row>
    <row r="12" spans="2:17" ht="19.899999999999999" customHeight="1" x14ac:dyDescent="0.35">
      <c r="B12" s="122" t="s">
        <v>4</v>
      </c>
      <c r="C12" s="123"/>
      <c r="D12" s="123"/>
      <c r="E12" s="123"/>
      <c r="F12" s="123"/>
      <c r="G12" s="123"/>
      <c r="H12" s="124"/>
    </row>
    <row r="13" spans="2:17" ht="19.899999999999999" customHeight="1" x14ac:dyDescent="0.35">
      <c r="B13" s="41" t="s">
        <v>5</v>
      </c>
      <c r="C13" s="115" t="s">
        <v>6</v>
      </c>
      <c r="D13" s="116"/>
      <c r="E13" s="43" t="s">
        <v>7</v>
      </c>
      <c r="F13" s="43" t="s">
        <v>8</v>
      </c>
      <c r="G13" s="43" t="s">
        <v>9</v>
      </c>
      <c r="H13" s="45" t="s">
        <v>10</v>
      </c>
    </row>
    <row r="14" spans="2:17" ht="19.899999999999999" customHeight="1" x14ac:dyDescent="0.35">
      <c r="B14" s="13" t="s">
        <v>74</v>
      </c>
      <c r="C14" s="117" t="s">
        <v>73</v>
      </c>
      <c r="D14" s="118"/>
      <c r="E14" s="44" t="s">
        <v>73</v>
      </c>
      <c r="F14" s="44" t="s">
        <v>73</v>
      </c>
      <c r="G14" s="44" t="s">
        <v>73</v>
      </c>
      <c r="H14" s="5" t="s">
        <v>12</v>
      </c>
    </row>
    <row r="15" spans="2:17" ht="19.899999999999999" customHeight="1" x14ac:dyDescent="0.35">
      <c r="B15" s="119" t="s">
        <v>13</v>
      </c>
      <c r="C15" s="120"/>
      <c r="D15" s="120"/>
      <c r="E15" s="120"/>
      <c r="F15" s="121"/>
      <c r="G15" s="115" t="s">
        <v>14</v>
      </c>
      <c r="H15" s="124"/>
    </row>
    <row r="16" spans="2:17" ht="19.899999999999999" customHeight="1" x14ac:dyDescent="0.35">
      <c r="B16" s="6" t="s">
        <v>15</v>
      </c>
      <c r="C16" s="111" t="s">
        <v>16</v>
      </c>
      <c r="D16" s="112"/>
      <c r="E16" s="7" t="s">
        <v>17</v>
      </c>
      <c r="F16" s="43" t="s">
        <v>7</v>
      </c>
      <c r="G16" s="40" t="s">
        <v>18</v>
      </c>
      <c r="H16" s="45" t="s">
        <v>19</v>
      </c>
    </row>
    <row r="17" spans="2:8" ht="19.899999999999999" customHeight="1" x14ac:dyDescent="0.35">
      <c r="B17" s="46" t="s">
        <v>20</v>
      </c>
      <c r="C17" s="113" t="s">
        <v>75</v>
      </c>
      <c r="D17" s="114"/>
      <c r="E17" s="47" t="s">
        <v>21</v>
      </c>
      <c r="F17" s="47" t="s">
        <v>22</v>
      </c>
      <c r="G17" s="39" t="s">
        <v>20</v>
      </c>
      <c r="H17" s="48" t="s">
        <v>75</v>
      </c>
    </row>
    <row r="18" spans="2:8" ht="25.15" customHeight="1" x14ac:dyDescent="0.35">
      <c r="B18" s="122" t="s">
        <v>65</v>
      </c>
      <c r="C18" s="123"/>
      <c r="D18" s="123"/>
      <c r="E18" s="116"/>
      <c r="F18" s="115" t="s">
        <v>23</v>
      </c>
      <c r="G18" s="123"/>
      <c r="H18" s="124"/>
    </row>
    <row r="19" spans="2:8" ht="40.15" customHeight="1" x14ac:dyDescent="0.35">
      <c r="B19" s="41" t="s">
        <v>24</v>
      </c>
      <c r="C19" s="43" t="s">
        <v>25</v>
      </c>
      <c r="D19" s="27" t="s">
        <v>63</v>
      </c>
      <c r="E19" s="43" t="s">
        <v>64</v>
      </c>
      <c r="F19" s="125" t="s">
        <v>26</v>
      </c>
      <c r="G19" s="125"/>
      <c r="H19" s="45" t="s">
        <v>27</v>
      </c>
    </row>
    <row r="20" spans="2:8" ht="19.899999999999999" customHeight="1" x14ac:dyDescent="0.35">
      <c r="B20" s="13" t="s">
        <v>73</v>
      </c>
      <c r="C20" s="44" t="s">
        <v>11</v>
      </c>
      <c r="D20" s="44" t="s">
        <v>78</v>
      </c>
      <c r="E20" s="44" t="s">
        <v>90</v>
      </c>
      <c r="F20" s="126" t="s">
        <v>73</v>
      </c>
      <c r="G20" s="126"/>
      <c r="H20" s="5" t="s">
        <v>73</v>
      </c>
    </row>
    <row r="21" spans="2:8" ht="19.899999999999999" customHeight="1" x14ac:dyDescent="0.35">
      <c r="B21" s="122" t="s">
        <v>28</v>
      </c>
      <c r="C21" s="123"/>
      <c r="D21" s="123"/>
      <c r="E21" s="123"/>
      <c r="F21" s="123"/>
      <c r="G21" s="123"/>
      <c r="H21" s="124"/>
    </row>
    <row r="22" spans="2:8" ht="48" customHeight="1" x14ac:dyDescent="0.35">
      <c r="B22" s="145" t="s">
        <v>194</v>
      </c>
      <c r="C22" s="146"/>
      <c r="D22" s="146"/>
      <c r="E22" s="146"/>
      <c r="F22" s="146"/>
      <c r="G22" s="146"/>
      <c r="H22" s="147"/>
    </row>
    <row r="23" spans="2:8" ht="19.899999999999999" customHeight="1" x14ac:dyDescent="0.35">
      <c r="B23" s="122" t="s">
        <v>29</v>
      </c>
      <c r="C23" s="123"/>
      <c r="D23" s="123"/>
      <c r="E23" s="123"/>
      <c r="F23" s="123"/>
      <c r="G23" s="123"/>
      <c r="H23" s="124"/>
    </row>
    <row r="24" spans="2:8" ht="19.899999999999999" customHeight="1" x14ac:dyDescent="0.35">
      <c r="B24" s="148" t="s">
        <v>166</v>
      </c>
      <c r="C24" s="149"/>
      <c r="D24" s="149"/>
      <c r="E24" s="149"/>
      <c r="F24" s="149"/>
      <c r="G24" s="149"/>
      <c r="H24" s="150"/>
    </row>
    <row r="25" spans="2:8" ht="19.899999999999999" customHeight="1" x14ac:dyDescent="0.35">
      <c r="B25" s="122" t="s">
        <v>30</v>
      </c>
      <c r="C25" s="123"/>
      <c r="D25" s="123"/>
      <c r="E25" s="116"/>
      <c r="F25" s="115" t="s">
        <v>31</v>
      </c>
      <c r="G25" s="123"/>
      <c r="H25" s="124"/>
    </row>
    <row r="26" spans="2:8" ht="19.899999999999999" customHeight="1" x14ac:dyDescent="0.35">
      <c r="B26" s="148" t="s">
        <v>76</v>
      </c>
      <c r="C26" s="149"/>
      <c r="D26" s="149"/>
      <c r="E26" s="114"/>
      <c r="F26" s="113" t="s">
        <v>77</v>
      </c>
      <c r="G26" s="149"/>
      <c r="H26" s="150"/>
    </row>
    <row r="27" spans="2:8" ht="19.899999999999999" customHeight="1" x14ac:dyDescent="0.35">
      <c r="B27" s="122" t="s">
        <v>32</v>
      </c>
      <c r="C27" s="123"/>
      <c r="D27" s="123"/>
      <c r="E27" s="116"/>
      <c r="F27" s="115" t="s">
        <v>33</v>
      </c>
      <c r="G27" s="123"/>
      <c r="H27" s="124"/>
    </row>
    <row r="28" spans="2:8" ht="19.899999999999999" customHeight="1" x14ac:dyDescent="0.35">
      <c r="B28" s="122" t="s">
        <v>34</v>
      </c>
      <c r="C28" s="116"/>
      <c r="D28" s="115" t="s">
        <v>35</v>
      </c>
      <c r="E28" s="116"/>
      <c r="F28" s="43" t="s">
        <v>34</v>
      </c>
      <c r="G28" s="43" t="s">
        <v>36</v>
      </c>
      <c r="H28" s="42" t="s">
        <v>35</v>
      </c>
    </row>
    <row r="29" spans="2:8" ht="19.899999999999999" customHeight="1" x14ac:dyDescent="0.35">
      <c r="B29" s="186">
        <v>8433</v>
      </c>
      <c r="C29" s="184"/>
      <c r="D29" s="113">
        <v>2021</v>
      </c>
      <c r="E29" s="114"/>
      <c r="F29" s="28">
        <v>22600</v>
      </c>
      <c r="G29" s="10">
        <f>(F29/B29)-1</f>
        <v>1.6799478240246648</v>
      </c>
      <c r="H29" s="9">
        <v>2024</v>
      </c>
    </row>
    <row r="30" spans="2:8" ht="19.899999999999999"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40.15"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60.75" customHeight="1" thickBot="1" x14ac:dyDescent="0.4">
      <c r="B35" s="163" t="s">
        <v>195</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1.0829</v>
      </c>
      <c r="C38" s="100">
        <v>1.3419000000000001</v>
      </c>
      <c r="D38" s="100" t="s">
        <v>48</v>
      </c>
      <c r="E38" s="100" t="s">
        <v>48</v>
      </c>
      <c r="F38" s="100">
        <v>0.51500000000000001</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22.5" customHeight="1" x14ac:dyDescent="0.35">
      <c r="B41" s="148" t="s">
        <v>118</v>
      </c>
      <c r="C41" s="149"/>
      <c r="D41" s="149"/>
      <c r="E41" s="114"/>
      <c r="F41" s="113" t="s">
        <v>119</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120</v>
      </c>
      <c r="C43" s="149"/>
      <c r="D43" s="149"/>
      <c r="E43" s="114"/>
      <c r="F43" s="113" t="s">
        <v>121</v>
      </c>
      <c r="G43" s="149"/>
      <c r="H43" s="150"/>
    </row>
    <row r="44" spans="2:9" ht="19.899999999999999" customHeight="1" x14ac:dyDescent="0.35">
      <c r="B44" s="122" t="s">
        <v>53</v>
      </c>
      <c r="C44" s="123"/>
      <c r="D44" s="123"/>
      <c r="E44" s="116"/>
      <c r="F44" s="115" t="s">
        <v>54</v>
      </c>
      <c r="G44" s="123"/>
      <c r="H44" s="124"/>
    </row>
    <row r="45" spans="2:9" ht="21.75" customHeight="1" x14ac:dyDescent="0.35">
      <c r="B45" s="148" t="s">
        <v>122</v>
      </c>
      <c r="C45" s="149"/>
      <c r="D45" s="149"/>
      <c r="E45" s="114"/>
      <c r="F45" s="113" t="s">
        <v>123</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120</v>
      </c>
      <c r="C47" s="149"/>
      <c r="D47" s="149"/>
      <c r="E47" s="114"/>
      <c r="F47" s="113" t="s">
        <v>121</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207" priority="13" operator="lessThan">
      <formula>0.5</formula>
    </cfRule>
    <cfRule type="containsText" dxfId="206" priority="14" operator="containsText" text="NO APLICA">
      <formula>NOT(ISERROR(SEARCH("NO APLICA",B38)))</formula>
    </cfRule>
    <cfRule type="cellIs" dxfId="205" priority="15" operator="between">
      <formula>0.5</formula>
      <formula>0.7</formula>
    </cfRule>
    <cfRule type="cellIs" dxfId="204" priority="16" operator="greaterThan">
      <formula>0.7</formula>
    </cfRule>
  </conditionalFormatting>
  <conditionalFormatting sqref="C38">
    <cfRule type="cellIs" dxfId="203" priority="9" operator="lessThan">
      <formula>0.5</formula>
    </cfRule>
    <cfRule type="containsText" dxfId="202" priority="10" operator="containsText" text="NO APLICA">
      <formula>NOT(ISERROR(SEARCH("NO APLICA",C38)))</formula>
    </cfRule>
    <cfRule type="cellIs" dxfId="201" priority="11" operator="between">
      <formula>0.5</formula>
      <formula>0.7</formula>
    </cfRule>
    <cfRule type="cellIs" dxfId="200" priority="12" operator="greaterThan">
      <formula>0.7</formula>
    </cfRule>
  </conditionalFormatting>
  <conditionalFormatting sqref="D38">
    <cfRule type="cellIs" dxfId="199" priority="5" operator="lessThan">
      <formula>0.5</formula>
    </cfRule>
    <cfRule type="containsText" dxfId="198" priority="6" operator="containsText" text="NO APLICA">
      <formula>NOT(ISERROR(SEARCH("NO APLICA",D38)))</formula>
    </cfRule>
    <cfRule type="cellIs" dxfId="197" priority="7" operator="between">
      <formula>0.5</formula>
      <formula>0.7</formula>
    </cfRule>
    <cfRule type="cellIs" dxfId="196" priority="8" operator="greaterThan">
      <formula>0.7</formula>
    </cfRule>
  </conditionalFormatting>
  <conditionalFormatting sqref="E38">
    <cfRule type="cellIs" dxfId="195" priority="1" operator="lessThan">
      <formula>0.5</formula>
    </cfRule>
    <cfRule type="containsText" dxfId="194" priority="2" operator="containsText" text="NO APLICA">
      <formula>NOT(ISERROR(SEARCH("NO APLICA",E38)))</formula>
    </cfRule>
    <cfRule type="cellIs" dxfId="193" priority="3" operator="between">
      <formula>0.5</formula>
      <formula>0.7</formula>
    </cfRule>
    <cfRule type="cellIs" dxfId="192" priority="4" operator="greaterThan">
      <formula>0.7</formula>
    </cfRule>
  </conditionalFormatting>
  <hyperlinks>
    <hyperlink ref="B53" r:id="rId1" xr:uid="{00000000-0004-0000-0300-000000000000}"/>
  </hyperlinks>
  <printOptions horizontalCentered="1" verticalCentered="1"/>
  <pageMargins left="0.70866141732283472" right="0.70866141732283472" top="0.74803149606299213" bottom="1.36"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'C 2.2.1.1.6'!B38:F38</xm:f>
              <xm:sqref>G38</xm:sqref>
            </x14:sparkline>
          </x14:sparklines>
        </x14:sparklineGroup>
        <x14:sparklineGroup type="column" displayEmptyCellsAs="gap" xr2:uid="{00000000-0003-0000-0300-000005000000}">
          <x14:colorSeries rgb="FF376092"/>
          <x14:colorNegative rgb="FFD00000"/>
          <x14:colorAxis rgb="FF000000"/>
          <x14:colorMarkers rgb="FFD00000"/>
          <x14:colorFirst rgb="FFD00000"/>
          <x14:colorLast rgb="FFD00000"/>
          <x14:colorHigh rgb="FFD00000"/>
          <x14:colorLow rgb="FFD00000"/>
          <x14:sparklines>
            <x14:sparkline>
              <xm:f>'C 2.2.1.1.6'!B39:F39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B32"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124</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130</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6.45" customHeight="1" x14ac:dyDescent="0.35">
      <c r="B11" s="101">
        <v>2.2000000000000002</v>
      </c>
      <c r="C11" s="136" t="s">
        <v>173</v>
      </c>
      <c r="D11" s="137"/>
      <c r="E11" s="138"/>
      <c r="F11" s="103" t="s">
        <v>193</v>
      </c>
      <c r="G11" s="136" t="s">
        <v>192</v>
      </c>
      <c r="H11" s="185"/>
    </row>
    <row r="12" spans="2:17" ht="17.100000000000001" customHeight="1" x14ac:dyDescent="0.35">
      <c r="B12" s="122" t="s">
        <v>4</v>
      </c>
      <c r="C12" s="123"/>
      <c r="D12" s="123"/>
      <c r="E12" s="123"/>
      <c r="F12" s="123"/>
      <c r="G12" s="123"/>
      <c r="H12" s="124"/>
    </row>
    <row r="13" spans="2:17" ht="25.5" customHeight="1" x14ac:dyDescent="0.35">
      <c r="B13" s="72" t="s">
        <v>5</v>
      </c>
      <c r="C13" s="115" t="s">
        <v>6</v>
      </c>
      <c r="D13" s="116"/>
      <c r="E13" s="76" t="s">
        <v>7</v>
      </c>
      <c r="F13" s="76" t="s">
        <v>8</v>
      </c>
      <c r="G13" s="76" t="s">
        <v>9</v>
      </c>
      <c r="H13" s="45" t="s">
        <v>10</v>
      </c>
    </row>
    <row r="14" spans="2:17" ht="18.95" customHeight="1" x14ac:dyDescent="0.35">
      <c r="B14" s="13" t="s">
        <v>74</v>
      </c>
      <c r="C14" s="117" t="s">
        <v>73</v>
      </c>
      <c r="D14" s="118"/>
      <c r="E14" s="77" t="s">
        <v>73</v>
      </c>
      <c r="F14" s="77" t="s">
        <v>73</v>
      </c>
      <c r="G14" s="77"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76" t="s">
        <v>7</v>
      </c>
      <c r="G16" s="73" t="s">
        <v>18</v>
      </c>
      <c r="H16" s="45" t="s">
        <v>19</v>
      </c>
    </row>
    <row r="17" spans="2:8" ht="21" customHeight="1" x14ac:dyDescent="0.35">
      <c r="B17" s="78" t="s">
        <v>20</v>
      </c>
      <c r="C17" s="113" t="s">
        <v>75</v>
      </c>
      <c r="D17" s="114"/>
      <c r="E17" s="79" t="s">
        <v>21</v>
      </c>
      <c r="F17" s="79" t="s">
        <v>22</v>
      </c>
      <c r="G17" s="70" t="s">
        <v>20</v>
      </c>
      <c r="H17" s="48" t="s">
        <v>75</v>
      </c>
    </row>
    <row r="18" spans="2:8" ht="30.95" customHeight="1" x14ac:dyDescent="0.35">
      <c r="B18" s="122" t="s">
        <v>65</v>
      </c>
      <c r="C18" s="123"/>
      <c r="D18" s="123"/>
      <c r="E18" s="116"/>
      <c r="F18" s="115" t="s">
        <v>23</v>
      </c>
      <c r="G18" s="123"/>
      <c r="H18" s="124"/>
    </row>
    <row r="19" spans="2:8" ht="47.1" customHeight="1" x14ac:dyDescent="0.35">
      <c r="B19" s="72" t="s">
        <v>24</v>
      </c>
      <c r="C19" s="76" t="s">
        <v>25</v>
      </c>
      <c r="D19" s="27" t="s">
        <v>63</v>
      </c>
      <c r="E19" s="76" t="s">
        <v>64</v>
      </c>
      <c r="F19" s="125" t="s">
        <v>26</v>
      </c>
      <c r="G19" s="125"/>
      <c r="H19" s="45" t="s">
        <v>27</v>
      </c>
    </row>
    <row r="20" spans="2:8" ht="18" customHeight="1" x14ac:dyDescent="0.35">
      <c r="B20" s="13" t="s">
        <v>73</v>
      </c>
      <c r="C20" s="77" t="s">
        <v>11</v>
      </c>
      <c r="D20" s="77" t="s">
        <v>78</v>
      </c>
      <c r="E20" s="77" t="s">
        <v>87</v>
      </c>
      <c r="F20" s="126" t="s">
        <v>73</v>
      </c>
      <c r="G20" s="126"/>
      <c r="H20" s="5" t="s">
        <v>73</v>
      </c>
    </row>
    <row r="21" spans="2:8" ht="15.75" customHeight="1" x14ac:dyDescent="0.35">
      <c r="B21" s="122" t="s">
        <v>28</v>
      </c>
      <c r="C21" s="123"/>
      <c r="D21" s="123"/>
      <c r="E21" s="123"/>
      <c r="F21" s="123"/>
      <c r="G21" s="123"/>
      <c r="H21" s="124"/>
    </row>
    <row r="22" spans="2:8" ht="48" customHeight="1" x14ac:dyDescent="0.35">
      <c r="B22" s="145" t="s">
        <v>196</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197</v>
      </c>
      <c r="C24" s="149"/>
      <c r="D24" s="149"/>
      <c r="E24" s="149"/>
      <c r="F24" s="149"/>
      <c r="G24" s="149"/>
      <c r="H24" s="150"/>
    </row>
    <row r="25" spans="2:8" ht="15.75" customHeight="1" x14ac:dyDescent="0.35">
      <c r="B25" s="122" t="s">
        <v>30</v>
      </c>
      <c r="C25" s="123"/>
      <c r="D25" s="123"/>
      <c r="E25" s="116"/>
      <c r="F25" s="115" t="s">
        <v>31</v>
      </c>
      <c r="G25" s="123"/>
      <c r="H25" s="124"/>
    </row>
    <row r="26" spans="2:8" ht="21.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76" t="s">
        <v>34</v>
      </c>
      <c r="G28" s="76" t="s">
        <v>36</v>
      </c>
      <c r="H28" s="74" t="s">
        <v>35</v>
      </c>
    </row>
    <row r="29" spans="2:8" x14ac:dyDescent="0.35">
      <c r="B29" s="183">
        <v>244</v>
      </c>
      <c r="C29" s="184"/>
      <c r="D29" s="113">
        <v>2021</v>
      </c>
      <c r="E29" s="114"/>
      <c r="F29" s="50">
        <v>390</v>
      </c>
      <c r="G29" s="10">
        <f>(F29/B29)-1</f>
        <v>0.59836065573770503</v>
      </c>
      <c r="H29" s="71">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40.15"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62.25" customHeight="1" thickBot="1" x14ac:dyDescent="0.4">
      <c r="B35" s="163" t="s">
        <v>198</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75" t="s">
        <v>45</v>
      </c>
      <c r="E37" s="8" t="s">
        <v>95</v>
      </c>
      <c r="F37" s="8" t="s">
        <v>46</v>
      </c>
      <c r="G37" s="155" t="s">
        <v>47</v>
      </c>
      <c r="H37" s="157"/>
    </row>
    <row r="38" spans="2:9" ht="38.1" customHeight="1" thickBot="1" x14ac:dyDescent="0.4">
      <c r="B38" s="99">
        <v>1.56</v>
      </c>
      <c r="C38" s="100">
        <v>1.2824</v>
      </c>
      <c r="D38" s="100" t="s">
        <v>48</v>
      </c>
      <c r="E38" s="100" t="s">
        <v>48</v>
      </c>
      <c r="F38" s="100">
        <v>0.57979999999999998</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25.15" customHeight="1" x14ac:dyDescent="0.35">
      <c r="B41" s="148" t="s">
        <v>125</v>
      </c>
      <c r="C41" s="149"/>
      <c r="D41" s="149"/>
      <c r="E41" s="114"/>
      <c r="F41" s="113" t="s">
        <v>126</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127</v>
      </c>
      <c r="C43" s="149"/>
      <c r="D43" s="149"/>
      <c r="E43" s="114"/>
      <c r="F43" s="113" t="s">
        <v>84</v>
      </c>
      <c r="G43" s="149"/>
      <c r="H43" s="150"/>
    </row>
    <row r="44" spans="2:9" ht="19.899999999999999" customHeight="1" x14ac:dyDescent="0.35">
      <c r="B44" s="122" t="s">
        <v>53</v>
      </c>
      <c r="C44" s="123"/>
      <c r="D44" s="123"/>
      <c r="E44" s="116"/>
      <c r="F44" s="115" t="s">
        <v>54</v>
      </c>
      <c r="G44" s="123"/>
      <c r="H44" s="124"/>
    </row>
    <row r="45" spans="2:9" ht="19.899999999999999" customHeight="1" x14ac:dyDescent="0.35">
      <c r="B45" s="148" t="s">
        <v>128</v>
      </c>
      <c r="C45" s="149"/>
      <c r="D45" s="149"/>
      <c r="E45" s="114"/>
      <c r="F45" s="113" t="s">
        <v>199</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127</v>
      </c>
      <c r="C47" s="149"/>
      <c r="D47" s="149"/>
      <c r="E47" s="114"/>
      <c r="F47" s="113" t="s">
        <v>84</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91" priority="17" operator="lessThan">
      <formula>0.5</formula>
    </cfRule>
    <cfRule type="containsText" dxfId="190" priority="18" operator="containsText" text="NO APLICA">
      <formula>NOT(ISERROR(SEARCH("NO APLICA",B38)))</formula>
    </cfRule>
    <cfRule type="cellIs" dxfId="189" priority="19" operator="between">
      <formula>0.5</formula>
      <formula>0.7</formula>
    </cfRule>
    <cfRule type="cellIs" dxfId="188" priority="20" operator="greaterThan">
      <formula>0.7</formula>
    </cfRule>
  </conditionalFormatting>
  <conditionalFormatting sqref="C38">
    <cfRule type="cellIs" dxfId="187" priority="13" operator="lessThan">
      <formula>0.5</formula>
    </cfRule>
    <cfRule type="containsText" dxfId="186" priority="14" operator="containsText" text="NO APLICA">
      <formula>NOT(ISERROR(SEARCH("NO APLICA",C38)))</formula>
    </cfRule>
    <cfRule type="cellIs" dxfId="185" priority="15" operator="between">
      <formula>0.5</formula>
      <formula>0.7</formula>
    </cfRule>
    <cfRule type="cellIs" dxfId="184" priority="16"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00000000-0004-0000-0400-000000000000}"/>
  </hyperlinks>
  <printOptions horizontalCentered="1" verticalCentered="1"/>
  <pageMargins left="0.70866141732283472" right="0.70866141732283472" top="0.55000000000000004" bottom="1.39"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2.2.1.1.6.1'!B38:F38</xm:f>
              <xm:sqref>G38</xm:sqref>
            </x14:sparkline>
          </x14:sparklines>
        </x14:sparklineGroup>
        <x14:sparklineGroup type="column" displayEmptyCellsAs="gap" xr2:uid="{00000000-0003-0000-0400-000007000000}">
          <x14:colorSeries rgb="FF376092"/>
          <x14:colorNegative rgb="FFD00000"/>
          <x14:colorAxis rgb="FF000000"/>
          <x14:colorMarkers rgb="FFD00000"/>
          <x14:colorFirst rgb="FFD00000"/>
          <x14:colorLast rgb="FFD00000"/>
          <x14:colorHigh rgb="FFD00000"/>
          <x14:colorLow rgb="FFD00000"/>
          <x14:sparklines>
            <x14:sparkline>
              <xm:f>'A 2.2.1.1.6.1'!B39:F39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B26"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52"/>
      <c r="D3" s="52"/>
      <c r="E3" s="52"/>
      <c r="F3" s="52"/>
      <c r="G3" s="52"/>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200</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130</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8.75" customHeight="1" x14ac:dyDescent="0.35">
      <c r="B11" s="101">
        <v>2.2000000000000002</v>
      </c>
      <c r="C11" s="136" t="s">
        <v>173</v>
      </c>
      <c r="D11" s="137"/>
      <c r="E11" s="138"/>
      <c r="F11" s="103" t="s">
        <v>193</v>
      </c>
      <c r="G11" s="136" t="s">
        <v>192</v>
      </c>
      <c r="H11" s="185"/>
    </row>
    <row r="12" spans="2:17" ht="17.100000000000001" customHeight="1" x14ac:dyDescent="0.35">
      <c r="B12" s="122" t="s">
        <v>4</v>
      </c>
      <c r="C12" s="123"/>
      <c r="D12" s="123"/>
      <c r="E12" s="123"/>
      <c r="F12" s="123"/>
      <c r="G12" s="123"/>
      <c r="H12" s="124"/>
    </row>
    <row r="13" spans="2:17" ht="25.5" customHeight="1" x14ac:dyDescent="0.35">
      <c r="B13" s="72" t="s">
        <v>5</v>
      </c>
      <c r="C13" s="115" t="s">
        <v>6</v>
      </c>
      <c r="D13" s="116"/>
      <c r="E13" s="76" t="s">
        <v>7</v>
      </c>
      <c r="F13" s="76" t="s">
        <v>8</v>
      </c>
      <c r="G13" s="76" t="s">
        <v>9</v>
      </c>
      <c r="H13" s="45" t="s">
        <v>10</v>
      </c>
    </row>
    <row r="14" spans="2:17" ht="18.95" customHeight="1" x14ac:dyDescent="0.35">
      <c r="B14" s="13" t="s">
        <v>74</v>
      </c>
      <c r="C14" s="117" t="s">
        <v>73</v>
      </c>
      <c r="D14" s="118"/>
      <c r="E14" s="77" t="s">
        <v>73</v>
      </c>
      <c r="F14" s="77" t="s">
        <v>73</v>
      </c>
      <c r="G14" s="77" t="s">
        <v>73</v>
      </c>
      <c r="H14" s="5" t="s">
        <v>88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76" t="s">
        <v>7</v>
      </c>
      <c r="G16" s="73" t="s">
        <v>18</v>
      </c>
      <c r="H16" s="45" t="s">
        <v>19</v>
      </c>
    </row>
    <row r="17" spans="2:8" ht="21" customHeight="1" x14ac:dyDescent="0.35">
      <c r="B17" s="78" t="s">
        <v>20</v>
      </c>
      <c r="C17" s="113" t="s">
        <v>75</v>
      </c>
      <c r="D17" s="114"/>
      <c r="E17" s="79" t="s">
        <v>21</v>
      </c>
      <c r="F17" s="79" t="s">
        <v>22</v>
      </c>
      <c r="G17" s="70" t="s">
        <v>20</v>
      </c>
      <c r="H17" s="48" t="s">
        <v>75</v>
      </c>
    </row>
    <row r="18" spans="2:8" ht="30.95" customHeight="1" x14ac:dyDescent="0.35">
      <c r="B18" s="122" t="s">
        <v>65</v>
      </c>
      <c r="C18" s="123"/>
      <c r="D18" s="123"/>
      <c r="E18" s="116"/>
      <c r="F18" s="115" t="s">
        <v>23</v>
      </c>
      <c r="G18" s="123"/>
      <c r="H18" s="124"/>
    </row>
    <row r="19" spans="2:8" ht="47.1" customHeight="1" x14ac:dyDescent="0.35">
      <c r="B19" s="72" t="s">
        <v>24</v>
      </c>
      <c r="C19" s="76" t="s">
        <v>25</v>
      </c>
      <c r="D19" s="27" t="s">
        <v>63</v>
      </c>
      <c r="E19" s="76" t="s">
        <v>64</v>
      </c>
      <c r="F19" s="125" t="s">
        <v>26</v>
      </c>
      <c r="G19" s="125"/>
      <c r="H19" s="45" t="s">
        <v>27</v>
      </c>
    </row>
    <row r="20" spans="2:8" ht="18" customHeight="1" x14ac:dyDescent="0.35">
      <c r="B20" s="13" t="s">
        <v>73</v>
      </c>
      <c r="C20" s="77" t="s">
        <v>11</v>
      </c>
      <c r="D20" s="77" t="s">
        <v>78</v>
      </c>
      <c r="E20" s="77" t="s">
        <v>88</v>
      </c>
      <c r="F20" s="126" t="s">
        <v>73</v>
      </c>
      <c r="G20" s="126"/>
      <c r="H20" s="5" t="s">
        <v>73</v>
      </c>
    </row>
    <row r="21" spans="2:8" ht="15.75" customHeight="1" x14ac:dyDescent="0.35">
      <c r="B21" s="122" t="s">
        <v>28</v>
      </c>
      <c r="C21" s="123"/>
      <c r="D21" s="123"/>
      <c r="E21" s="123"/>
      <c r="F21" s="123"/>
      <c r="G21" s="123"/>
      <c r="H21" s="124"/>
    </row>
    <row r="22" spans="2:8" ht="39" customHeight="1" x14ac:dyDescent="0.35">
      <c r="B22" s="145" t="s">
        <v>201</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202</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76" t="s">
        <v>34</v>
      </c>
      <c r="G28" s="76" t="s">
        <v>36</v>
      </c>
      <c r="H28" s="74" t="s">
        <v>35</v>
      </c>
    </row>
    <row r="29" spans="2:8" x14ac:dyDescent="0.35">
      <c r="B29" s="183" t="s">
        <v>203</v>
      </c>
      <c r="C29" s="184"/>
      <c r="D29" s="113">
        <v>2021</v>
      </c>
      <c r="E29" s="114"/>
      <c r="F29" s="49">
        <v>920</v>
      </c>
      <c r="G29" s="10">
        <v>0</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0.75"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57.75" customHeight="1" thickBot="1" x14ac:dyDescent="0.4">
      <c r="B35" s="187" t="s">
        <v>204</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75" t="s">
        <v>45</v>
      </c>
      <c r="E37" s="8" t="s">
        <v>95</v>
      </c>
      <c r="F37" s="8" t="s">
        <v>46</v>
      </c>
      <c r="G37" s="155" t="s">
        <v>47</v>
      </c>
      <c r="H37" s="157"/>
    </row>
    <row r="38" spans="2:9" ht="38.1" customHeight="1" thickBot="1" x14ac:dyDescent="0.4">
      <c r="B38" s="99">
        <v>2.1696</v>
      </c>
      <c r="C38" s="100">
        <v>2.0087000000000002</v>
      </c>
      <c r="D38" s="100" t="s">
        <v>48</v>
      </c>
      <c r="E38" s="100" t="s">
        <v>48</v>
      </c>
      <c r="F38" s="100">
        <v>1.0446</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131</v>
      </c>
      <c r="C41" s="149"/>
      <c r="D41" s="149"/>
      <c r="E41" s="114"/>
      <c r="F41" s="113" t="s">
        <v>205</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132</v>
      </c>
      <c r="C43" s="149"/>
      <c r="D43" s="149"/>
      <c r="E43" s="114"/>
      <c r="F43" s="113" t="s">
        <v>207</v>
      </c>
      <c r="G43" s="149"/>
      <c r="H43" s="150"/>
    </row>
    <row r="44" spans="2:9" ht="19.899999999999999" customHeight="1" x14ac:dyDescent="0.35">
      <c r="B44" s="122" t="s">
        <v>53</v>
      </c>
      <c r="C44" s="123"/>
      <c r="D44" s="123"/>
      <c r="E44" s="116"/>
      <c r="F44" s="115" t="s">
        <v>54</v>
      </c>
      <c r="G44" s="123"/>
      <c r="H44" s="124"/>
    </row>
    <row r="45" spans="2:9" ht="25.15" customHeight="1" x14ac:dyDescent="0.35">
      <c r="B45" s="148" t="s">
        <v>164</v>
      </c>
      <c r="C45" s="149"/>
      <c r="D45" s="149"/>
      <c r="E45" s="114"/>
      <c r="F45" s="113" t="s">
        <v>206</v>
      </c>
      <c r="G45" s="149"/>
      <c r="H45" s="150"/>
    </row>
    <row r="46" spans="2:9" ht="19.899999999999999" customHeight="1" x14ac:dyDescent="0.35">
      <c r="B46" s="122" t="s">
        <v>55</v>
      </c>
      <c r="C46" s="123"/>
      <c r="D46" s="123"/>
      <c r="E46" s="116"/>
      <c r="F46" s="115" t="s">
        <v>56</v>
      </c>
      <c r="G46" s="123"/>
      <c r="H46" s="124"/>
    </row>
    <row r="47" spans="2:9" ht="22.5" customHeight="1" x14ac:dyDescent="0.35">
      <c r="B47" s="148" t="s">
        <v>132</v>
      </c>
      <c r="C47" s="149"/>
      <c r="D47" s="149"/>
      <c r="E47" s="114"/>
      <c r="F47" s="113" t="s">
        <v>207</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107</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129</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85</v>
      </c>
      <c r="C53" s="178"/>
      <c r="D53" s="178"/>
      <c r="E53" s="179"/>
      <c r="F53" s="180" t="s">
        <v>86</v>
      </c>
      <c r="G53" s="181"/>
      <c r="H53" s="182"/>
    </row>
    <row r="54" spans="2:8" ht="39"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hyperlinks>
    <hyperlink ref="B53" r:id="rId1" xr:uid="{00000000-0004-0000-0500-000000000000}"/>
  </hyperlinks>
  <printOptions horizontalCentered="1" verticalCentered="1"/>
  <pageMargins left="0.70866141732283472" right="0.64" top="0.74803149606299213" bottom="1.31"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2.2.1.1.6.2'!B38:F38</xm:f>
              <xm:sqref>G38</xm:sqref>
            </x14:sparkline>
          </x14:sparklines>
        </x14:sparklineGroup>
        <x14:sparklineGroup type="column" displayEmptyCellsAs="gap" xr2:uid="{00000000-0003-0000-0500-000009000000}">
          <x14:colorSeries rgb="FF376092"/>
          <x14:colorNegative rgb="FFD00000"/>
          <x14:colorAxis rgb="FF000000"/>
          <x14:colorMarkers rgb="FFD00000"/>
          <x14:colorFirst rgb="FFD00000"/>
          <x14:colorLast rgb="FFD00000"/>
          <x14:colorHigh rgb="FFD00000"/>
          <x14:colorLow rgb="FFD00000"/>
          <x14:sparklines>
            <x14:sparkline>
              <xm:f>'A 2.2.1.1.6.2'!B39:F39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view="pageBreakPreview" topLeftCell="B24"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278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105</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6.9" customHeight="1" x14ac:dyDescent="0.35">
      <c r="B11" s="101">
        <v>2.2000000000000002</v>
      </c>
      <c r="C11" s="136" t="s">
        <v>173</v>
      </c>
      <c r="D11" s="137"/>
      <c r="E11" s="138"/>
      <c r="F11" s="102" t="s">
        <v>209</v>
      </c>
      <c r="G11" s="139" t="s">
        <v>208</v>
      </c>
      <c r="H11" s="140"/>
    </row>
    <row r="12" spans="2:17" ht="17.100000000000001" customHeight="1" x14ac:dyDescent="0.35">
      <c r="B12" s="122" t="s">
        <v>4</v>
      </c>
      <c r="C12" s="123"/>
      <c r="D12" s="123"/>
      <c r="E12" s="123"/>
      <c r="F12" s="123"/>
      <c r="G12" s="123"/>
      <c r="H12" s="124"/>
    </row>
    <row r="13" spans="2:17" ht="25.5" customHeight="1" x14ac:dyDescent="0.35">
      <c r="B13" s="57" t="s">
        <v>5</v>
      </c>
      <c r="C13" s="115" t="s">
        <v>6</v>
      </c>
      <c r="D13" s="116"/>
      <c r="E13" s="59" t="s">
        <v>7</v>
      </c>
      <c r="F13" s="59" t="s">
        <v>8</v>
      </c>
      <c r="G13" s="59" t="s">
        <v>9</v>
      </c>
      <c r="H13" s="45" t="s">
        <v>10</v>
      </c>
    </row>
    <row r="14" spans="2:17" ht="18.95" customHeight="1" x14ac:dyDescent="0.35">
      <c r="B14" s="13" t="s">
        <v>74</v>
      </c>
      <c r="C14" s="117" t="s">
        <v>73</v>
      </c>
      <c r="D14" s="118"/>
      <c r="E14" s="60" t="s">
        <v>73</v>
      </c>
      <c r="F14" s="60" t="s">
        <v>73</v>
      </c>
      <c r="G14" s="60"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59" t="s">
        <v>7</v>
      </c>
      <c r="G16" s="58" t="s">
        <v>18</v>
      </c>
      <c r="H16" s="45"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78</v>
      </c>
      <c r="E20" s="38" t="s">
        <v>11</v>
      </c>
      <c r="F20" s="126" t="s">
        <v>73</v>
      </c>
      <c r="G20" s="126"/>
      <c r="H20" s="5" t="s">
        <v>73</v>
      </c>
    </row>
    <row r="21" spans="2:8" ht="15.75" customHeight="1" x14ac:dyDescent="0.35">
      <c r="B21" s="122" t="s">
        <v>28</v>
      </c>
      <c r="C21" s="123"/>
      <c r="D21" s="123"/>
      <c r="E21" s="123"/>
      <c r="F21" s="123"/>
      <c r="G21" s="123"/>
      <c r="H21" s="124"/>
    </row>
    <row r="22" spans="2:8" ht="43.5" customHeight="1" x14ac:dyDescent="0.35">
      <c r="B22" s="145" t="s">
        <v>210</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211</v>
      </c>
      <c r="C24" s="149"/>
      <c r="D24" s="149"/>
      <c r="E24" s="149"/>
      <c r="F24" s="149"/>
      <c r="G24" s="149"/>
      <c r="H24" s="150"/>
    </row>
    <row r="25" spans="2:8" ht="15.75" customHeight="1" x14ac:dyDescent="0.35">
      <c r="B25" s="122" t="s">
        <v>30</v>
      </c>
      <c r="C25" s="123"/>
      <c r="D25" s="123"/>
      <c r="E25" s="116"/>
      <c r="F25" s="115" t="s">
        <v>31</v>
      </c>
      <c r="G25" s="123"/>
      <c r="H25" s="124"/>
    </row>
    <row r="26" spans="2:8" ht="19.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6">
        <v>9027</v>
      </c>
      <c r="C29" s="184"/>
      <c r="D29" s="113">
        <v>2021</v>
      </c>
      <c r="E29" s="114"/>
      <c r="F29" s="28">
        <v>12000</v>
      </c>
      <c r="G29" s="10">
        <f>(F29/B29)-1</f>
        <v>0.32934529744101027</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2.25"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53.25" customHeight="1" thickBot="1" x14ac:dyDescent="0.4">
      <c r="B35" s="163" t="s">
        <v>212</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0.83830000000000005</v>
      </c>
      <c r="C38" s="100">
        <v>1.0867</v>
      </c>
      <c r="D38" s="100" t="s">
        <v>48</v>
      </c>
      <c r="E38" s="100" t="s">
        <v>48</v>
      </c>
      <c r="F38" s="100">
        <v>0.48130000000000001</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213</v>
      </c>
      <c r="C41" s="149"/>
      <c r="D41" s="149"/>
      <c r="E41" s="114"/>
      <c r="F41" s="113" t="s">
        <v>214</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133</v>
      </c>
      <c r="C43" s="149"/>
      <c r="D43" s="149"/>
      <c r="E43" s="114"/>
      <c r="F43" s="113" t="s">
        <v>217</v>
      </c>
      <c r="G43" s="149"/>
      <c r="H43" s="150"/>
    </row>
    <row r="44" spans="2:9" ht="19.899999999999999" customHeight="1" x14ac:dyDescent="0.35">
      <c r="B44" s="122" t="s">
        <v>53</v>
      </c>
      <c r="C44" s="123"/>
      <c r="D44" s="123"/>
      <c r="E44" s="116"/>
      <c r="F44" s="115" t="s">
        <v>54</v>
      </c>
      <c r="G44" s="123"/>
      <c r="H44" s="124"/>
    </row>
    <row r="45" spans="2:9" ht="25.15" customHeight="1" x14ac:dyDescent="0.35">
      <c r="B45" s="148" t="s">
        <v>215</v>
      </c>
      <c r="C45" s="149"/>
      <c r="D45" s="149"/>
      <c r="E45" s="114"/>
      <c r="F45" s="113" t="s">
        <v>216</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133</v>
      </c>
      <c r="C47" s="149"/>
      <c r="D47" s="149"/>
      <c r="E47" s="114"/>
      <c r="F47" s="113" t="s">
        <v>217</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169</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170</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44.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hyperlinks>
    <hyperlink ref="B53" r:id="rId1" xr:uid="{00000000-0004-0000-0C00-000000000000}"/>
  </hyperlinks>
  <printOptions horizontalCentered="1" verticalCentered="1"/>
  <pageMargins left="0.70866141732283472" right="0.70866141732283472" top="0.74803149606299213" bottom="1.21" header="0.31496062992125984" footer="0.31496062992125984"/>
  <pageSetup paperSize="5" scale="69"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C00-000018000000}">
          <x14:colorSeries rgb="FF376092"/>
          <x14:colorNegative rgb="FFD00000"/>
          <x14:colorAxis rgb="FF000000"/>
          <x14:colorMarkers rgb="FFD00000"/>
          <x14:colorFirst rgb="FFD00000"/>
          <x14:colorLast rgb="FFD00000"/>
          <x14:colorHigh rgb="FFD00000"/>
          <x14:colorLow rgb="FFD00000"/>
          <x14:sparklines>
            <x14:sparkline>
              <xm:f>'C 2.2.1.1.7'!B38:F38</xm:f>
              <xm:sqref>G38</xm:sqref>
            </x14:sparkline>
          </x14:sparklines>
        </x14:sparklineGroup>
        <x14:sparklineGroup type="column" displayEmptyCellsAs="gap" xr2:uid="{00000000-0003-0000-0C00-000017000000}">
          <x14:colorSeries rgb="FF376092"/>
          <x14:colorNegative rgb="FFD00000"/>
          <x14:colorAxis rgb="FF000000"/>
          <x14:colorMarkers rgb="FFD00000"/>
          <x14:colorFirst rgb="FFD00000"/>
          <x14:colorLast rgb="FFD00000"/>
          <x14:colorHigh rgb="FFD00000"/>
          <x14:colorLow rgb="FFD00000"/>
          <x14:sparklines>
            <x14:sparkline>
              <xm:f>'C 2.2.1.1.7'!B39:F39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24"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218</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105</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3.5" customHeight="1" x14ac:dyDescent="0.35">
      <c r="B11" s="101">
        <v>2.2000000000000002</v>
      </c>
      <c r="C11" s="136" t="s">
        <v>173</v>
      </c>
      <c r="D11" s="137"/>
      <c r="E11" s="138"/>
      <c r="F11" s="103" t="s">
        <v>209</v>
      </c>
      <c r="G11" s="139" t="s">
        <v>208</v>
      </c>
      <c r="H11" s="140"/>
    </row>
    <row r="12" spans="2:17" ht="17.100000000000001" customHeight="1" x14ac:dyDescent="0.35">
      <c r="B12" s="122" t="s">
        <v>4</v>
      </c>
      <c r="C12" s="123"/>
      <c r="D12" s="123"/>
      <c r="E12" s="123"/>
      <c r="F12" s="123"/>
      <c r="G12" s="123"/>
      <c r="H12" s="124"/>
    </row>
    <row r="13" spans="2:17" ht="25.5" customHeight="1" x14ac:dyDescent="0.35">
      <c r="B13" s="57" t="s">
        <v>5</v>
      </c>
      <c r="C13" s="115" t="s">
        <v>6</v>
      </c>
      <c r="D13" s="116"/>
      <c r="E13" s="59" t="s">
        <v>7</v>
      </c>
      <c r="F13" s="59" t="s">
        <v>8</v>
      </c>
      <c r="G13" s="59" t="s">
        <v>9</v>
      </c>
      <c r="H13" s="45" t="s">
        <v>10</v>
      </c>
    </row>
    <row r="14" spans="2:17" ht="18.95" customHeight="1" x14ac:dyDescent="0.35">
      <c r="B14" s="13" t="s">
        <v>74</v>
      </c>
      <c r="C14" s="117" t="s">
        <v>73</v>
      </c>
      <c r="D14" s="118"/>
      <c r="E14" s="60" t="s">
        <v>73</v>
      </c>
      <c r="F14" s="60" t="s">
        <v>73</v>
      </c>
      <c r="G14" s="60"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90</v>
      </c>
      <c r="E20" s="38" t="s">
        <v>87</v>
      </c>
      <c r="F20" s="126" t="s">
        <v>73</v>
      </c>
      <c r="G20" s="126"/>
      <c r="H20" s="5" t="s">
        <v>73</v>
      </c>
    </row>
    <row r="21" spans="2:8" ht="15.75" customHeight="1" x14ac:dyDescent="0.35">
      <c r="B21" s="122" t="s">
        <v>28</v>
      </c>
      <c r="C21" s="123"/>
      <c r="D21" s="123"/>
      <c r="E21" s="123"/>
      <c r="F21" s="123"/>
      <c r="G21" s="123"/>
      <c r="H21" s="124"/>
    </row>
    <row r="22" spans="2:8" ht="36" customHeight="1" x14ac:dyDescent="0.35">
      <c r="B22" s="145" t="s">
        <v>219</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220</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265</v>
      </c>
      <c r="C29" s="184"/>
      <c r="D29" s="113">
        <v>2021</v>
      </c>
      <c r="E29" s="114"/>
      <c r="F29" s="28">
        <v>1000</v>
      </c>
      <c r="G29" s="10">
        <f>(F29/B29)-1</f>
        <v>2.7735849056603774</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1.5"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63" customHeight="1" thickBot="1" x14ac:dyDescent="0.4">
      <c r="B35" s="163" t="s">
        <v>221</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2.64</v>
      </c>
      <c r="C38" s="100">
        <v>2.036</v>
      </c>
      <c r="D38" s="100" t="s">
        <v>48</v>
      </c>
      <c r="E38" s="100" t="s">
        <v>48</v>
      </c>
      <c r="F38" s="100">
        <v>1.0369999999999999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222</v>
      </c>
      <c r="C41" s="149"/>
      <c r="D41" s="149"/>
      <c r="E41" s="114"/>
      <c r="F41" s="113" t="s">
        <v>223</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133</v>
      </c>
      <c r="C43" s="149"/>
      <c r="D43" s="149"/>
      <c r="E43" s="114"/>
      <c r="F43" s="113" t="s">
        <v>226</v>
      </c>
      <c r="G43" s="149"/>
      <c r="H43" s="150"/>
    </row>
    <row r="44" spans="2:9" ht="19.899999999999999" customHeight="1" x14ac:dyDescent="0.35">
      <c r="B44" s="122" t="s">
        <v>53</v>
      </c>
      <c r="C44" s="123"/>
      <c r="D44" s="123"/>
      <c r="E44" s="116"/>
      <c r="F44" s="115" t="s">
        <v>54</v>
      </c>
      <c r="G44" s="123"/>
      <c r="H44" s="124"/>
    </row>
    <row r="45" spans="2:9" ht="25.15" customHeight="1" x14ac:dyDescent="0.35">
      <c r="B45" s="148" t="s">
        <v>224</v>
      </c>
      <c r="C45" s="149"/>
      <c r="D45" s="149"/>
      <c r="E45" s="114"/>
      <c r="F45" s="113" t="s">
        <v>225</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133</v>
      </c>
      <c r="C47" s="149"/>
      <c r="D47" s="149"/>
      <c r="E47" s="114"/>
      <c r="F47" s="113" t="s">
        <v>226</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169</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170</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hyperlinks>
    <hyperlink ref="B53" r:id="rId1" xr:uid="{00000000-0004-0000-0D00-000000000000}"/>
  </hyperlinks>
  <printOptions horizontalCentered="1" verticalCentered="1"/>
  <pageMargins left="0.70866141732283472" right="0.70866141732283472" top="0.74803149606299213" bottom="1.36"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'A 2.2.1.1.7.1'!B38:F38</xm:f>
              <xm:sqref>G38</xm:sqref>
            </x14:sparkline>
          </x14:sparklines>
        </x14:sparklineGroup>
        <x14:sparklineGroup type="column" displayEmptyCellsAs="gap" xr2:uid="{00000000-0003-0000-0D00-000019000000}">
          <x14:colorSeries rgb="FF376092"/>
          <x14:colorNegative rgb="FFD00000"/>
          <x14:colorAxis rgb="FF000000"/>
          <x14:colorMarkers rgb="FFD00000"/>
          <x14:colorFirst rgb="FFD00000"/>
          <x14:colorLast rgb="FFD00000"/>
          <x14:colorHigh rgb="FFD00000"/>
          <x14:colorLow rgb="FFD00000"/>
          <x14:sparklines>
            <x14:sparkline>
              <xm:f>'A 2.2.1.1.7.1'!B39:F39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topLeftCell="B31"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227</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105</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7.25" customHeight="1" x14ac:dyDescent="0.35">
      <c r="B11" s="101">
        <v>2.2000000000000002</v>
      </c>
      <c r="C11" s="136" t="s">
        <v>173</v>
      </c>
      <c r="D11" s="137"/>
      <c r="E11" s="138"/>
      <c r="F11" s="103" t="s">
        <v>209</v>
      </c>
      <c r="G11" s="139" t="s">
        <v>208</v>
      </c>
      <c r="H11" s="140"/>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78</v>
      </c>
      <c r="E20" s="38" t="s">
        <v>87</v>
      </c>
      <c r="F20" s="126" t="s">
        <v>73</v>
      </c>
      <c r="G20" s="126"/>
      <c r="H20" s="5" t="s">
        <v>73</v>
      </c>
    </row>
    <row r="21" spans="2:8" ht="15.75" customHeight="1" x14ac:dyDescent="0.35">
      <c r="B21" s="122" t="s">
        <v>28</v>
      </c>
      <c r="C21" s="123"/>
      <c r="D21" s="123"/>
      <c r="E21" s="123"/>
      <c r="F21" s="123"/>
      <c r="G21" s="123"/>
      <c r="H21" s="124"/>
    </row>
    <row r="22" spans="2:8" ht="42.75" customHeight="1" x14ac:dyDescent="0.35">
      <c r="B22" s="145" t="s">
        <v>228</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229</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25</v>
      </c>
      <c r="C29" s="184"/>
      <c r="D29" s="113">
        <v>2021</v>
      </c>
      <c r="E29" s="114"/>
      <c r="F29" s="28">
        <v>58</v>
      </c>
      <c r="G29" s="10">
        <f>(F29/B29)-1</f>
        <v>1.3199999999999998</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33" customHeight="1" thickBot="1" x14ac:dyDescent="0.4">
      <c r="B33" s="158" t="s">
        <v>167</v>
      </c>
      <c r="C33" s="159"/>
      <c r="D33" s="92" t="s">
        <v>72</v>
      </c>
      <c r="E33" s="92" t="s">
        <v>168</v>
      </c>
      <c r="F33" s="53" t="s">
        <v>69</v>
      </c>
      <c r="G33" s="82" t="s">
        <v>70</v>
      </c>
      <c r="H33" s="82" t="s">
        <v>71</v>
      </c>
      <c r="I33" s="26"/>
    </row>
    <row r="34" spans="2:9" ht="15" customHeight="1" x14ac:dyDescent="0.35">
      <c r="B34" s="160" t="s">
        <v>41</v>
      </c>
      <c r="C34" s="161"/>
      <c r="D34" s="161"/>
      <c r="E34" s="161"/>
      <c r="F34" s="161"/>
      <c r="G34" s="161"/>
      <c r="H34" s="162"/>
    </row>
    <row r="35" spans="2:9" ht="67.5" customHeight="1" thickBot="1" x14ac:dyDescent="0.4">
      <c r="B35" s="163" t="s">
        <v>230</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0.8</v>
      </c>
      <c r="C38" s="100">
        <v>0.57140000000000002</v>
      </c>
      <c r="D38" s="100" t="s">
        <v>48</v>
      </c>
      <c r="E38" s="100" t="s">
        <v>48</v>
      </c>
      <c r="F38" s="100">
        <v>0.3448</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15" customHeight="1" x14ac:dyDescent="0.35">
      <c r="B41" s="148" t="s">
        <v>231</v>
      </c>
      <c r="C41" s="149"/>
      <c r="D41" s="149"/>
      <c r="E41" s="114"/>
      <c r="F41" s="113" t="s">
        <v>232</v>
      </c>
      <c r="G41" s="149"/>
      <c r="H41" s="150"/>
    </row>
    <row r="42" spans="2:9" ht="19.899999999999999" customHeight="1" x14ac:dyDescent="0.35">
      <c r="B42" s="122" t="s">
        <v>51</v>
      </c>
      <c r="C42" s="123"/>
      <c r="D42" s="123"/>
      <c r="E42" s="116"/>
      <c r="F42" s="115" t="s">
        <v>52</v>
      </c>
      <c r="G42" s="123"/>
      <c r="H42" s="124"/>
    </row>
    <row r="43" spans="2:9" ht="19.899999999999999" customHeight="1" x14ac:dyDescent="0.35">
      <c r="B43" s="148" t="s">
        <v>134</v>
      </c>
      <c r="C43" s="149"/>
      <c r="D43" s="149"/>
      <c r="E43" s="114"/>
      <c r="F43" s="113" t="s">
        <v>235</v>
      </c>
      <c r="G43" s="149"/>
      <c r="H43" s="150"/>
    </row>
    <row r="44" spans="2:9" ht="19.899999999999999" customHeight="1" x14ac:dyDescent="0.35">
      <c r="B44" s="122" t="s">
        <v>53</v>
      </c>
      <c r="C44" s="123"/>
      <c r="D44" s="123"/>
      <c r="E44" s="116"/>
      <c r="F44" s="115" t="s">
        <v>54</v>
      </c>
      <c r="G44" s="123"/>
      <c r="H44" s="124"/>
    </row>
    <row r="45" spans="2:9" ht="21" customHeight="1" x14ac:dyDescent="0.35">
      <c r="B45" s="148" t="s">
        <v>233</v>
      </c>
      <c r="C45" s="149"/>
      <c r="D45" s="149"/>
      <c r="E45" s="114"/>
      <c r="F45" s="113" t="s">
        <v>234</v>
      </c>
      <c r="G45" s="149"/>
      <c r="H45" s="150"/>
    </row>
    <row r="46" spans="2:9" ht="19.899999999999999" customHeight="1" x14ac:dyDescent="0.35">
      <c r="B46" s="122" t="s">
        <v>55</v>
      </c>
      <c r="C46" s="123"/>
      <c r="D46" s="123"/>
      <c r="E46" s="116"/>
      <c r="F46" s="115" t="s">
        <v>56</v>
      </c>
      <c r="G46" s="123"/>
      <c r="H46" s="124"/>
    </row>
    <row r="47" spans="2:9" ht="19.899999999999999" customHeight="1" x14ac:dyDescent="0.35">
      <c r="B47" s="148" t="s">
        <v>134</v>
      </c>
      <c r="C47" s="149"/>
      <c r="D47" s="149"/>
      <c r="E47" s="114"/>
      <c r="F47" s="113" t="s">
        <v>235</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169</v>
      </c>
      <c r="C49" s="149"/>
      <c r="D49" s="149"/>
      <c r="E49" s="149"/>
      <c r="F49" s="149"/>
      <c r="G49" s="149"/>
      <c r="H49" s="150"/>
    </row>
    <row r="50" spans="2:8" ht="19.899999999999999" customHeight="1" x14ac:dyDescent="0.35">
      <c r="B50" s="122" t="s">
        <v>58</v>
      </c>
      <c r="C50" s="123"/>
      <c r="D50" s="123"/>
      <c r="E50" s="116"/>
      <c r="F50" s="115" t="s">
        <v>59</v>
      </c>
      <c r="G50" s="123"/>
      <c r="H50" s="124"/>
    </row>
    <row r="51" spans="2:8" ht="21.75" customHeight="1" x14ac:dyDescent="0.35">
      <c r="B51" s="148" t="s">
        <v>116</v>
      </c>
      <c r="C51" s="149"/>
      <c r="D51" s="149"/>
      <c r="E51" s="114"/>
      <c r="F51" s="113" t="s">
        <v>170</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92</v>
      </c>
      <c r="C53" s="178"/>
      <c r="D53" s="178"/>
      <c r="E53" s="179"/>
      <c r="F53" s="180" t="s">
        <v>93</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hyperlinks>
    <hyperlink ref="B53" r:id="rId1" xr:uid="{00000000-0004-0000-0E00-000000000000}"/>
  </hyperlinks>
  <printOptions horizontalCentered="1" verticalCentered="1"/>
  <pageMargins left="0.70866141732283472" right="0.70866141732283472" top="0.74803149606299213" bottom="1.33"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E00-00001C000000}">
          <x14:colorSeries rgb="FF376092"/>
          <x14:colorNegative rgb="FFD00000"/>
          <x14:colorAxis rgb="FF000000"/>
          <x14:colorMarkers rgb="FFD00000"/>
          <x14:colorFirst rgb="FFD00000"/>
          <x14:colorLast rgb="FFD00000"/>
          <x14:colorHigh rgb="FFD00000"/>
          <x14:colorLow rgb="FFD00000"/>
          <x14:sparklines>
            <x14:sparkline>
              <xm:f>'A 2.2.1.1.7.2'!B38:F38</xm:f>
              <xm:sqref>G38</xm:sqref>
            </x14:sparkline>
          </x14:sparklines>
        </x14:sparklineGroup>
        <x14:sparklineGroup type="column" displayEmptyCellsAs="gap" xr2:uid="{00000000-0003-0000-0E00-00001B000000}">
          <x14:colorSeries rgb="FF376092"/>
          <x14:colorNegative rgb="FFD00000"/>
          <x14:colorAxis rgb="FF000000"/>
          <x14:colorMarkers rgb="FFD00000"/>
          <x14:colorFirst rgb="FFD00000"/>
          <x14:colorLast rgb="FFD00000"/>
          <x14:colorHigh rgb="FFD00000"/>
          <x14:colorLow rgb="FFD00000"/>
          <x14:sparklines>
            <x14:sparkline>
              <xm:f>'A 2.2.1.1.7.2'!B39:F39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B20" zoomScale="85" zoomScaleNormal="100" zoomScaleSheetLayoutView="85" workbookViewId="0">
      <selection activeCell="B38" sqref="B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136</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106</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61.9" customHeight="1" x14ac:dyDescent="0.35">
      <c r="B11" s="101">
        <v>2.2000000000000002</v>
      </c>
      <c r="C11" s="136" t="s">
        <v>173</v>
      </c>
      <c r="D11" s="137"/>
      <c r="E11" s="138"/>
      <c r="F11" s="56" t="s">
        <v>237</v>
      </c>
      <c r="G11" s="136" t="s">
        <v>236</v>
      </c>
      <c r="H11" s="185"/>
    </row>
    <row r="12" spans="2:17" ht="17.100000000000001" customHeight="1" x14ac:dyDescent="0.35">
      <c r="B12" s="122" t="s">
        <v>4</v>
      </c>
      <c r="C12" s="123"/>
      <c r="D12" s="123"/>
      <c r="E12" s="123"/>
      <c r="F12" s="123"/>
      <c r="G12" s="123"/>
      <c r="H12" s="124"/>
    </row>
    <row r="13" spans="2:17" ht="25.5" customHeight="1" x14ac:dyDescent="0.35">
      <c r="B13" s="54" t="s">
        <v>5</v>
      </c>
      <c r="C13" s="115" t="s">
        <v>6</v>
      </c>
      <c r="D13" s="116"/>
      <c r="E13" s="55" t="s">
        <v>7</v>
      </c>
      <c r="F13" s="55" t="s">
        <v>8</v>
      </c>
      <c r="G13" s="55" t="s">
        <v>9</v>
      </c>
      <c r="H13" s="45"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36.75" customHeight="1" x14ac:dyDescent="0.35">
      <c r="B22" s="145" t="s">
        <v>238</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239</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307</v>
      </c>
      <c r="C29" s="184"/>
      <c r="D29" s="113">
        <v>2021</v>
      </c>
      <c r="E29" s="114"/>
      <c r="F29" s="28">
        <v>689</v>
      </c>
      <c r="G29" s="10">
        <f>(F29/B29)-1</f>
        <v>1.2442996742671011</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4.6" customHeight="1" thickBot="1" x14ac:dyDescent="0.4">
      <c r="B33" s="188" t="s">
        <v>167</v>
      </c>
      <c r="C33" s="189"/>
      <c r="D33" s="95" t="s">
        <v>72</v>
      </c>
      <c r="E33" s="96" t="s">
        <v>168</v>
      </c>
      <c r="F33" s="53" t="s">
        <v>69</v>
      </c>
      <c r="G33" s="82" t="s">
        <v>70</v>
      </c>
      <c r="H33" s="82" t="s">
        <v>71</v>
      </c>
      <c r="I33" s="26"/>
    </row>
    <row r="34" spans="2:9" ht="15" customHeight="1" x14ac:dyDescent="0.35">
      <c r="B34" s="160" t="s">
        <v>41</v>
      </c>
      <c r="C34" s="161"/>
      <c r="D34" s="161"/>
      <c r="E34" s="161"/>
      <c r="F34" s="161"/>
      <c r="G34" s="161"/>
      <c r="H34" s="162"/>
    </row>
    <row r="35" spans="2:9" ht="80.25" customHeight="1" thickBot="1" x14ac:dyDescent="0.4">
      <c r="B35" s="163" t="s">
        <v>240</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1.2658</v>
      </c>
      <c r="C38" s="100">
        <v>0.184</v>
      </c>
      <c r="D38" s="100" t="s">
        <v>48</v>
      </c>
      <c r="E38" s="100" t="s">
        <v>48</v>
      </c>
      <c r="F38" s="100">
        <v>0.24529999999999999</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3.25" customHeight="1" x14ac:dyDescent="0.35">
      <c r="B41" s="148" t="s">
        <v>241</v>
      </c>
      <c r="C41" s="149"/>
      <c r="D41" s="149"/>
      <c r="E41" s="114"/>
      <c r="F41" s="113" t="s">
        <v>137</v>
      </c>
      <c r="G41" s="149"/>
      <c r="H41" s="150"/>
    </row>
    <row r="42" spans="2:9" ht="19.899999999999999" customHeight="1" x14ac:dyDescent="0.35">
      <c r="B42" s="122" t="s">
        <v>51</v>
      </c>
      <c r="C42" s="123"/>
      <c r="D42" s="123"/>
      <c r="E42" s="116"/>
      <c r="F42" s="115" t="s">
        <v>52</v>
      </c>
      <c r="G42" s="123"/>
      <c r="H42" s="124"/>
    </row>
    <row r="43" spans="2:9" ht="35.25" customHeight="1" x14ac:dyDescent="0.35">
      <c r="B43" s="148" t="s">
        <v>138</v>
      </c>
      <c r="C43" s="149"/>
      <c r="D43" s="149"/>
      <c r="E43" s="114"/>
      <c r="F43" s="113" t="s">
        <v>244</v>
      </c>
      <c r="G43" s="149"/>
      <c r="H43" s="150"/>
    </row>
    <row r="44" spans="2:9" ht="19.899999999999999" customHeight="1" x14ac:dyDescent="0.35">
      <c r="B44" s="122" t="s">
        <v>53</v>
      </c>
      <c r="C44" s="123"/>
      <c r="D44" s="123"/>
      <c r="E44" s="116"/>
      <c r="F44" s="115" t="s">
        <v>54</v>
      </c>
      <c r="G44" s="123"/>
      <c r="H44" s="124"/>
    </row>
    <row r="45" spans="2:9" ht="23.25" customHeight="1" x14ac:dyDescent="0.35">
      <c r="B45" s="148" t="s">
        <v>242</v>
      </c>
      <c r="C45" s="149"/>
      <c r="D45" s="149"/>
      <c r="E45" s="114"/>
      <c r="F45" s="113" t="s">
        <v>243</v>
      </c>
      <c r="G45" s="149"/>
      <c r="H45" s="150"/>
    </row>
    <row r="46" spans="2:9" ht="19.899999999999999" customHeight="1" x14ac:dyDescent="0.35">
      <c r="B46" s="122" t="s">
        <v>55</v>
      </c>
      <c r="C46" s="123"/>
      <c r="D46" s="123"/>
      <c r="E46" s="116"/>
      <c r="F46" s="115" t="s">
        <v>56</v>
      </c>
      <c r="G46" s="123"/>
      <c r="H46" s="124"/>
    </row>
    <row r="47" spans="2:9" ht="36.75" customHeight="1" x14ac:dyDescent="0.35">
      <c r="B47" s="148" t="s">
        <v>138</v>
      </c>
      <c r="C47" s="149"/>
      <c r="D47" s="149"/>
      <c r="E47" s="114"/>
      <c r="F47" s="113" t="s">
        <v>244</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22.5"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hyperlinks>
    <hyperlink ref="B53" r:id="rId1" xr:uid="{00000000-0004-0000-1000-000000000000}"/>
  </hyperlinks>
  <printOptions horizontalCentered="1" verticalCentered="1"/>
  <pageMargins left="0.70866141732283472" right="0.70866141732283472" top="0.74803149606299213" bottom="1.35" header="0.31496062992125984" footer="0.31496062992125984"/>
  <pageSetup paperSize="5" scale="65"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'C 2.2.1.1.8'!B38:F38</xm:f>
              <xm:sqref>G38</xm:sqref>
            </x14:sparkline>
          </x14:sparklines>
        </x14:sparklineGroup>
        <x14:sparklineGroup type="column" displayEmptyCellsAs="gap" xr2:uid="{00000000-0003-0000-1000-00001F000000}">
          <x14:colorSeries rgb="FF376092"/>
          <x14:colorNegative rgb="FFD00000"/>
          <x14:colorAxis rgb="FF000000"/>
          <x14:colorMarkers rgb="FFD00000"/>
          <x14:colorFirst rgb="FFD00000"/>
          <x14:colorLast rgb="FFD00000"/>
          <x14:colorHigh rgb="FFD00000"/>
          <x14:colorLow rgb="FFD00000"/>
          <x14:sparklines>
            <x14:sparkline>
              <xm:f>'C 2.2.1.1.8'!B39:F39</xm:f>
              <xm:sqref>G39</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topLeftCell="B30"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139</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8.75" customHeight="1" x14ac:dyDescent="0.35">
      <c r="B11" s="101">
        <v>2.2000000000000002</v>
      </c>
      <c r="C11" s="136" t="s">
        <v>173</v>
      </c>
      <c r="D11" s="137"/>
      <c r="E11" s="138"/>
      <c r="F11" s="103" t="s">
        <v>237</v>
      </c>
      <c r="G11" s="136" t="s">
        <v>236</v>
      </c>
      <c r="H11" s="185"/>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37.5" customHeight="1" x14ac:dyDescent="0.35">
      <c r="B22" s="145" t="s">
        <v>245</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246</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6">
        <v>1585</v>
      </c>
      <c r="C29" s="184"/>
      <c r="D29" s="113">
        <v>2021</v>
      </c>
      <c r="E29" s="114"/>
      <c r="F29" s="28">
        <v>292</v>
      </c>
      <c r="G29" s="10">
        <f>(F29/B29)-1</f>
        <v>-0.81577287066246051</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6.25"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66.75" customHeight="1" thickBot="1" x14ac:dyDescent="0.4">
      <c r="B35" s="163" t="s">
        <v>247</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1.4241999999999999</v>
      </c>
      <c r="C38" s="100">
        <v>1.0316000000000001</v>
      </c>
      <c r="D38" s="100" t="s">
        <v>48</v>
      </c>
      <c r="E38" s="100" t="s">
        <v>48</v>
      </c>
      <c r="F38" s="100">
        <v>0.65749999999999997</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5.5" customHeight="1" x14ac:dyDescent="0.35">
      <c r="B41" s="148" t="s">
        <v>248</v>
      </c>
      <c r="C41" s="149"/>
      <c r="D41" s="149"/>
      <c r="E41" s="114"/>
      <c r="F41" s="113" t="s">
        <v>140</v>
      </c>
      <c r="G41" s="149"/>
      <c r="H41" s="150"/>
    </row>
    <row r="42" spans="2:9" ht="19.899999999999999" customHeight="1" x14ac:dyDescent="0.35">
      <c r="B42" s="122" t="s">
        <v>51</v>
      </c>
      <c r="C42" s="123"/>
      <c r="D42" s="123"/>
      <c r="E42" s="116"/>
      <c r="F42" s="115" t="s">
        <v>52</v>
      </c>
      <c r="G42" s="123"/>
      <c r="H42" s="124"/>
    </row>
    <row r="43" spans="2:9" ht="25.15" customHeight="1" x14ac:dyDescent="0.35">
      <c r="B43" s="148" t="s">
        <v>135</v>
      </c>
      <c r="C43" s="149"/>
      <c r="D43" s="149"/>
      <c r="E43" s="114"/>
      <c r="F43" s="113" t="s">
        <v>249</v>
      </c>
      <c r="G43" s="149"/>
      <c r="H43" s="150"/>
    </row>
    <row r="44" spans="2:9" ht="19.899999999999999" customHeight="1" x14ac:dyDescent="0.35">
      <c r="B44" s="122" t="s">
        <v>53</v>
      </c>
      <c r="C44" s="123"/>
      <c r="D44" s="123"/>
      <c r="E44" s="116"/>
      <c r="F44" s="115" t="s">
        <v>54</v>
      </c>
      <c r="G44" s="123"/>
      <c r="H44" s="124"/>
    </row>
    <row r="45" spans="2:9" ht="25.5" customHeight="1" x14ac:dyDescent="0.35">
      <c r="B45" s="148" t="s">
        <v>89</v>
      </c>
      <c r="C45" s="149"/>
      <c r="D45" s="149"/>
      <c r="E45" s="114"/>
      <c r="F45" s="113" t="s">
        <v>141</v>
      </c>
      <c r="G45" s="149"/>
      <c r="H45" s="150"/>
    </row>
    <row r="46" spans="2:9" ht="19.899999999999999" customHeight="1" x14ac:dyDescent="0.35">
      <c r="B46" s="122" t="s">
        <v>55</v>
      </c>
      <c r="C46" s="123"/>
      <c r="D46" s="123"/>
      <c r="E46" s="116"/>
      <c r="F46" s="115" t="s">
        <v>56</v>
      </c>
      <c r="G46" s="123"/>
      <c r="H46" s="124"/>
    </row>
    <row r="47" spans="2:9" ht="25.15" customHeight="1" x14ac:dyDescent="0.35">
      <c r="B47" s="148" t="s">
        <v>135</v>
      </c>
      <c r="C47" s="149"/>
      <c r="D47" s="149"/>
      <c r="E47" s="114"/>
      <c r="F47" s="113" t="s">
        <v>249</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hyperlinks>
    <hyperlink ref="B53" r:id="rId1" xr:uid="{00000000-0004-0000-1100-000000000000}"/>
  </hyperlinks>
  <printOptions horizontalCentered="1" verticalCentered="1"/>
  <pageMargins left="0.70866141732283472" right="0.70866141732283472" top="0.74803149606299213" bottom="1.34" header="0.31496062992125984" footer="0.31496062992125984"/>
  <pageSetup paperSize="5" scale="67"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100-000022000000}">
          <x14:colorSeries rgb="FF376092"/>
          <x14:colorNegative rgb="FFD00000"/>
          <x14:colorAxis rgb="FF000000"/>
          <x14:colorMarkers rgb="FFD00000"/>
          <x14:colorFirst rgb="FFD00000"/>
          <x14:colorLast rgb="FFD00000"/>
          <x14:colorHigh rgb="FFD00000"/>
          <x14:colorLow rgb="FFD00000"/>
          <x14:sparklines>
            <x14:sparkline>
              <xm:f>'A 2.2.1.1.8.1'!B38:F38</xm:f>
              <xm:sqref>G38</xm:sqref>
            </x14:sparkline>
          </x14:sparklines>
        </x14:sparklineGroup>
        <x14:sparklineGroup type="column" displayEmptyCellsAs="gap" xr2:uid="{00000000-0003-0000-1100-000021000000}">
          <x14:colorSeries rgb="FF376092"/>
          <x14:colorNegative rgb="FFD00000"/>
          <x14:colorAxis rgb="FF000000"/>
          <x14:colorMarkers rgb="FFD00000"/>
          <x14:colorFirst rgb="FFD00000"/>
          <x14:colorLast rgb="FFD00000"/>
          <x14:colorHigh rgb="FFD00000"/>
          <x14:colorLow rgb="FFD00000"/>
          <x14:sparklines>
            <x14:sparkline>
              <xm:f>'A 2.2.1.1.8.1'!B39:F39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Q55"/>
  <sheetViews>
    <sheetView showGridLines="0" view="pageBreakPreview" topLeftCell="D23" zoomScaleNormal="100" zoomScaleSheetLayoutView="100"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30" customHeight="1" x14ac:dyDescent="0.35">
      <c r="B7" s="130" t="s">
        <v>142</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2.5" customHeight="1" x14ac:dyDescent="0.35">
      <c r="B11" s="101">
        <v>2.2000000000000002</v>
      </c>
      <c r="C11" s="136" t="s">
        <v>173</v>
      </c>
      <c r="D11" s="137"/>
      <c r="E11" s="138"/>
      <c r="F11" s="103" t="s">
        <v>237</v>
      </c>
      <c r="G11" s="136" t="s">
        <v>236</v>
      </c>
      <c r="H11" s="185"/>
    </row>
    <row r="12" spans="2:17" ht="17.100000000000001" customHeight="1" x14ac:dyDescent="0.35">
      <c r="B12" s="122" t="s">
        <v>4</v>
      </c>
      <c r="C12" s="123"/>
      <c r="D12" s="123"/>
      <c r="E12" s="123"/>
      <c r="F12" s="123"/>
      <c r="G12" s="123"/>
      <c r="H12" s="124"/>
    </row>
    <row r="13" spans="2:17" ht="25.5" customHeight="1" x14ac:dyDescent="0.35">
      <c r="B13" s="84" t="s">
        <v>5</v>
      </c>
      <c r="C13" s="115" t="s">
        <v>6</v>
      </c>
      <c r="D13" s="116"/>
      <c r="E13" s="88" t="s">
        <v>7</v>
      </c>
      <c r="F13" s="88" t="s">
        <v>8</v>
      </c>
      <c r="G13" s="88" t="s">
        <v>9</v>
      </c>
      <c r="H13" s="45" t="s">
        <v>10</v>
      </c>
    </row>
    <row r="14" spans="2:17" ht="18.95" customHeight="1" x14ac:dyDescent="0.35">
      <c r="B14" s="13" t="s">
        <v>74</v>
      </c>
      <c r="C14" s="117" t="s">
        <v>73</v>
      </c>
      <c r="D14" s="118"/>
      <c r="E14" s="89" t="s">
        <v>73</v>
      </c>
      <c r="F14" s="89" t="s">
        <v>73</v>
      </c>
      <c r="G14" s="89"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88" t="s">
        <v>7</v>
      </c>
      <c r="G16" s="85" t="s">
        <v>18</v>
      </c>
      <c r="H16" s="45" t="s">
        <v>19</v>
      </c>
    </row>
    <row r="17" spans="2:8" ht="21" customHeight="1" x14ac:dyDescent="0.35">
      <c r="B17" s="90" t="s">
        <v>20</v>
      </c>
      <c r="C17" s="113" t="s">
        <v>75</v>
      </c>
      <c r="D17" s="114"/>
      <c r="E17" s="91" t="s">
        <v>21</v>
      </c>
      <c r="F17" s="91" t="s">
        <v>22</v>
      </c>
      <c r="G17" s="83" t="s">
        <v>20</v>
      </c>
      <c r="H17" s="48" t="s">
        <v>75</v>
      </c>
    </row>
    <row r="18" spans="2:8" ht="30.95" customHeight="1" x14ac:dyDescent="0.35">
      <c r="B18" s="122" t="s">
        <v>65</v>
      </c>
      <c r="C18" s="123"/>
      <c r="D18" s="123"/>
      <c r="E18" s="116"/>
      <c r="F18" s="115" t="s">
        <v>23</v>
      </c>
      <c r="G18" s="123"/>
      <c r="H18" s="124"/>
    </row>
    <row r="19" spans="2:8" ht="47.1" customHeight="1" x14ac:dyDescent="0.35">
      <c r="B19" s="84" t="s">
        <v>24</v>
      </c>
      <c r="C19" s="88" t="s">
        <v>25</v>
      </c>
      <c r="D19" s="27" t="s">
        <v>63</v>
      </c>
      <c r="E19" s="88" t="s">
        <v>64</v>
      </c>
      <c r="F19" s="125" t="s">
        <v>26</v>
      </c>
      <c r="G19" s="125"/>
      <c r="H19" s="45" t="s">
        <v>27</v>
      </c>
    </row>
    <row r="20" spans="2:8" ht="18" customHeight="1" x14ac:dyDescent="0.35">
      <c r="B20" s="13" t="s">
        <v>73</v>
      </c>
      <c r="C20" s="89" t="s">
        <v>11</v>
      </c>
      <c r="D20" s="89" t="s">
        <v>94</v>
      </c>
      <c r="E20" s="89" t="s">
        <v>88</v>
      </c>
      <c r="F20" s="126" t="s">
        <v>73</v>
      </c>
      <c r="G20" s="126"/>
      <c r="H20" s="5" t="s">
        <v>73</v>
      </c>
    </row>
    <row r="21" spans="2:8" ht="15.75" customHeight="1" x14ac:dyDescent="0.35">
      <c r="B21" s="122" t="s">
        <v>28</v>
      </c>
      <c r="C21" s="123"/>
      <c r="D21" s="123"/>
      <c r="E21" s="123"/>
      <c r="F21" s="123"/>
      <c r="G21" s="123"/>
      <c r="H21" s="124"/>
    </row>
    <row r="22" spans="2:8" ht="30.75" customHeight="1" x14ac:dyDescent="0.35">
      <c r="B22" s="145" t="s">
        <v>143</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250</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88" t="s">
        <v>34</v>
      </c>
      <c r="G28" s="88" t="s">
        <v>36</v>
      </c>
      <c r="H28" s="86" t="s">
        <v>35</v>
      </c>
    </row>
    <row r="29" spans="2:8" x14ac:dyDescent="0.35">
      <c r="B29" s="186" t="s">
        <v>203</v>
      </c>
      <c r="C29" s="184"/>
      <c r="D29" s="113">
        <v>2021</v>
      </c>
      <c r="E29" s="114"/>
      <c r="F29" s="28">
        <v>28556</v>
      </c>
      <c r="G29" s="10">
        <v>0</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74.25" customHeight="1" thickBot="1" x14ac:dyDescent="0.4">
      <c r="B35" s="163" t="s">
        <v>251</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87" t="s">
        <v>45</v>
      </c>
      <c r="E37" s="8" t="s">
        <v>95</v>
      </c>
      <c r="F37" s="8" t="s">
        <v>46</v>
      </c>
      <c r="G37" s="155" t="s">
        <v>47</v>
      </c>
      <c r="H37" s="157"/>
    </row>
    <row r="38" spans="2:9" ht="38.1" customHeight="1" thickBot="1" x14ac:dyDescent="0.4">
      <c r="B38" s="99">
        <v>0.77290000000000003</v>
      </c>
      <c r="C38" s="100">
        <v>1.0539000000000001</v>
      </c>
      <c r="D38" s="100" t="s">
        <v>48</v>
      </c>
      <c r="E38" s="100" t="s">
        <v>48</v>
      </c>
      <c r="F38" s="100">
        <v>0.54720000000000002</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19.899999999999999" customHeight="1" x14ac:dyDescent="0.35">
      <c r="B41" s="148" t="s">
        <v>252</v>
      </c>
      <c r="C41" s="149"/>
      <c r="D41" s="149"/>
      <c r="E41" s="114"/>
      <c r="F41" s="113" t="s">
        <v>253</v>
      </c>
      <c r="G41" s="149"/>
      <c r="H41" s="150"/>
    </row>
    <row r="42" spans="2:9" ht="19.899999999999999" customHeight="1" x14ac:dyDescent="0.35">
      <c r="B42" s="122" t="s">
        <v>51</v>
      </c>
      <c r="C42" s="123"/>
      <c r="D42" s="123"/>
      <c r="E42" s="116"/>
      <c r="F42" s="115" t="s">
        <v>52</v>
      </c>
      <c r="G42" s="123"/>
      <c r="H42" s="124"/>
    </row>
    <row r="43" spans="2:9" ht="21.75" customHeight="1" x14ac:dyDescent="0.35">
      <c r="B43" s="148" t="s">
        <v>144</v>
      </c>
      <c r="C43" s="149"/>
      <c r="D43" s="149"/>
      <c r="E43" s="114"/>
      <c r="F43" s="113" t="s">
        <v>101</v>
      </c>
      <c r="G43" s="149"/>
      <c r="H43" s="150"/>
    </row>
    <row r="44" spans="2:9" ht="19.899999999999999" customHeight="1" x14ac:dyDescent="0.35">
      <c r="B44" s="122" t="s">
        <v>53</v>
      </c>
      <c r="C44" s="123"/>
      <c r="D44" s="123"/>
      <c r="E44" s="116"/>
      <c r="F44" s="115" t="s">
        <v>54</v>
      </c>
      <c r="G44" s="123"/>
      <c r="H44" s="124"/>
    </row>
    <row r="45" spans="2:9" ht="19.899999999999999" customHeight="1" x14ac:dyDescent="0.35">
      <c r="B45" s="148" t="s">
        <v>91</v>
      </c>
      <c r="C45" s="149"/>
      <c r="D45" s="149"/>
      <c r="E45" s="114"/>
      <c r="F45" s="113" t="s">
        <v>145</v>
      </c>
      <c r="G45" s="149"/>
      <c r="H45" s="150"/>
    </row>
    <row r="46" spans="2:9" ht="19.899999999999999" customHeight="1" x14ac:dyDescent="0.35">
      <c r="B46" s="122" t="s">
        <v>55</v>
      </c>
      <c r="C46" s="123"/>
      <c r="D46" s="123"/>
      <c r="E46" s="116"/>
      <c r="F46" s="115" t="s">
        <v>56</v>
      </c>
      <c r="G46" s="123"/>
      <c r="H46" s="124"/>
    </row>
    <row r="47" spans="2:9" ht="22.5" customHeight="1" x14ac:dyDescent="0.35">
      <c r="B47" s="148" t="s">
        <v>144</v>
      </c>
      <c r="C47" s="149"/>
      <c r="D47" s="149"/>
      <c r="E47" s="114"/>
      <c r="F47" s="113" t="s">
        <v>101</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45.6"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hyperlinks>
    <hyperlink ref="B53" r:id="rId1" xr:uid="{00000000-0004-0000-1300-000000000000}"/>
  </hyperlinks>
  <printOptions horizontalCentered="1" verticalCentered="1"/>
  <pageMargins left="0.70866141732283472" right="0.70866141732283472" top="0.7" bottom="1.59" header="0.31496062992125984" footer="0.31496062992125984"/>
  <pageSetup paperSize="5" scale="66"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300-000026000000}">
          <x14:colorSeries rgb="FF376092"/>
          <x14:colorNegative rgb="FFD00000"/>
          <x14:colorAxis rgb="FF000000"/>
          <x14:colorMarkers rgb="FFD00000"/>
          <x14:colorFirst rgb="FFD00000"/>
          <x14:colorLast rgb="FFD00000"/>
          <x14:colorHigh rgb="FFD00000"/>
          <x14:colorLow rgb="FFD00000"/>
          <x14:sparklines>
            <x14:sparkline>
              <xm:f>'A 2.2.1.1.8.2'!B38:F38</xm:f>
              <xm:sqref>G38</xm:sqref>
            </x14:sparkline>
          </x14:sparklines>
        </x14:sparklineGroup>
        <x14:sparklineGroup type="column" displayEmptyCellsAs="gap" xr2:uid="{00000000-0003-0000-1300-000025000000}">
          <x14:colorSeries rgb="FF376092"/>
          <x14:colorNegative rgb="FFD00000"/>
          <x14:colorAxis rgb="FF000000"/>
          <x14:colorMarkers rgb="FFD00000"/>
          <x14:colorFirst rgb="FFD00000"/>
          <x14:colorLast rgb="FFD00000"/>
          <x14:colorHigh rgb="FFD00000"/>
          <x14:colorLow rgb="FFD00000"/>
          <x14:sparklines>
            <x14:sparkline>
              <xm:f>'A 2.2.1.1.8.2'!B39:F39</xm:f>
              <xm:sqref>G39</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1:Q55"/>
  <sheetViews>
    <sheetView showGridLines="0" view="pageBreakPreview" topLeftCell="B23"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3.25" customHeight="1" x14ac:dyDescent="0.35">
      <c r="B7" s="130" t="s">
        <v>254</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106</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57.75" customHeight="1" x14ac:dyDescent="0.35">
      <c r="B11" s="101">
        <v>2.2000000000000002</v>
      </c>
      <c r="C11" s="136" t="s">
        <v>173</v>
      </c>
      <c r="D11" s="137"/>
      <c r="E11" s="138"/>
      <c r="F11" s="103" t="s">
        <v>237</v>
      </c>
      <c r="G11" s="136" t="s">
        <v>236</v>
      </c>
      <c r="H11" s="185"/>
    </row>
    <row r="12" spans="2:17" ht="17.100000000000001" customHeight="1" x14ac:dyDescent="0.35">
      <c r="B12" s="122" t="s">
        <v>4</v>
      </c>
      <c r="C12" s="123"/>
      <c r="D12" s="123"/>
      <c r="E12" s="123"/>
      <c r="F12" s="123"/>
      <c r="G12" s="123"/>
      <c r="H12" s="124"/>
    </row>
    <row r="13" spans="2:17" ht="25.5" customHeight="1" x14ac:dyDescent="0.35">
      <c r="B13" s="30" t="s">
        <v>5</v>
      </c>
      <c r="C13" s="115" t="s">
        <v>6</v>
      </c>
      <c r="D13" s="116"/>
      <c r="E13" s="36" t="s">
        <v>7</v>
      </c>
      <c r="F13" s="36" t="s">
        <v>8</v>
      </c>
      <c r="G13" s="36" t="s">
        <v>9</v>
      </c>
      <c r="H13" s="37" t="s">
        <v>10</v>
      </c>
    </row>
    <row r="14" spans="2:17" ht="18.95" customHeight="1" x14ac:dyDescent="0.35">
      <c r="B14" s="13" t="s">
        <v>74</v>
      </c>
      <c r="C14" s="117" t="s">
        <v>73</v>
      </c>
      <c r="D14" s="118"/>
      <c r="E14" s="38" t="s">
        <v>73</v>
      </c>
      <c r="F14" s="38" t="s">
        <v>73</v>
      </c>
      <c r="G14" s="38" t="s">
        <v>73</v>
      </c>
      <c r="H14" s="5" t="s">
        <v>12</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36" t="s">
        <v>7</v>
      </c>
      <c r="G16" s="31" t="s">
        <v>18</v>
      </c>
      <c r="H16" s="37" t="s">
        <v>19</v>
      </c>
    </row>
    <row r="17" spans="2:8" ht="21" customHeight="1" x14ac:dyDescent="0.35">
      <c r="B17" s="33" t="s">
        <v>20</v>
      </c>
      <c r="C17" s="113" t="s">
        <v>75</v>
      </c>
      <c r="D17" s="114"/>
      <c r="E17" s="34" t="s">
        <v>21</v>
      </c>
      <c r="F17" s="34" t="s">
        <v>22</v>
      </c>
      <c r="G17" s="29" t="s">
        <v>20</v>
      </c>
      <c r="H17" s="35" t="s">
        <v>75</v>
      </c>
    </row>
    <row r="18" spans="2:8" ht="30.95" customHeight="1" x14ac:dyDescent="0.35">
      <c r="B18" s="122" t="s">
        <v>65</v>
      </c>
      <c r="C18" s="123"/>
      <c r="D18" s="123"/>
      <c r="E18" s="116"/>
      <c r="F18" s="115" t="s">
        <v>23</v>
      </c>
      <c r="G18" s="123"/>
      <c r="H18" s="124"/>
    </row>
    <row r="19" spans="2:8" ht="47.1" customHeight="1" x14ac:dyDescent="0.35">
      <c r="B19" s="30" t="s">
        <v>24</v>
      </c>
      <c r="C19" s="36" t="s">
        <v>25</v>
      </c>
      <c r="D19" s="27" t="s">
        <v>63</v>
      </c>
      <c r="E19" s="36" t="s">
        <v>64</v>
      </c>
      <c r="F19" s="125" t="s">
        <v>26</v>
      </c>
      <c r="G19" s="125"/>
      <c r="H19" s="37" t="s">
        <v>27</v>
      </c>
    </row>
    <row r="20" spans="2:8" ht="18" customHeight="1" x14ac:dyDescent="0.35">
      <c r="B20" s="13" t="s">
        <v>73</v>
      </c>
      <c r="C20" s="38" t="s">
        <v>11</v>
      </c>
      <c r="D20" s="38" t="s">
        <v>94</v>
      </c>
      <c r="E20" s="38" t="s">
        <v>90</v>
      </c>
      <c r="F20" s="126" t="s">
        <v>73</v>
      </c>
      <c r="G20" s="126"/>
      <c r="H20" s="5" t="s">
        <v>73</v>
      </c>
    </row>
    <row r="21" spans="2:8" ht="15.75" customHeight="1" x14ac:dyDescent="0.35">
      <c r="B21" s="122" t="s">
        <v>28</v>
      </c>
      <c r="C21" s="123"/>
      <c r="D21" s="123"/>
      <c r="E21" s="123"/>
      <c r="F21" s="123"/>
      <c r="G21" s="123"/>
      <c r="H21" s="124"/>
    </row>
    <row r="22" spans="2:8" ht="46.5" customHeight="1" x14ac:dyDescent="0.35">
      <c r="B22" s="145" t="s">
        <v>146</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147</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36" t="s">
        <v>34</v>
      </c>
      <c r="G28" s="36" t="s">
        <v>36</v>
      </c>
      <c r="H28" s="32" t="s">
        <v>35</v>
      </c>
    </row>
    <row r="29" spans="2:8" x14ac:dyDescent="0.35">
      <c r="B29" s="183">
        <v>199</v>
      </c>
      <c r="C29" s="184"/>
      <c r="D29" s="113">
        <v>2021</v>
      </c>
      <c r="E29" s="114"/>
      <c r="F29" s="28">
        <v>358</v>
      </c>
      <c r="G29" s="10">
        <f>(F29/B29)-1</f>
        <v>0.79899497487437188</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69" customHeight="1" thickBot="1" x14ac:dyDescent="0.4">
      <c r="B35" s="163" t="s">
        <v>255</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51" t="s">
        <v>45</v>
      </c>
      <c r="E37" s="8" t="s">
        <v>95</v>
      </c>
      <c r="F37" s="8" t="s">
        <v>46</v>
      </c>
      <c r="G37" s="155" t="s">
        <v>47</v>
      </c>
      <c r="H37" s="157"/>
    </row>
    <row r="38" spans="2:9" ht="38.1" customHeight="1" thickBot="1" x14ac:dyDescent="0.4">
      <c r="B38" s="99">
        <v>1</v>
      </c>
      <c r="C38" s="100">
        <v>0.86809999999999998</v>
      </c>
      <c r="D38" s="100" t="s">
        <v>48</v>
      </c>
      <c r="E38" s="100" t="s">
        <v>48</v>
      </c>
      <c r="F38" s="100">
        <v>0.46650000000000003</v>
      </c>
      <c r="G38" s="166"/>
      <c r="H38" s="167"/>
    </row>
    <row r="39" spans="2:9" ht="19.899999999999999" customHeight="1" x14ac:dyDescent="0.35">
      <c r="B39" s="160" t="s">
        <v>103</v>
      </c>
      <c r="C39" s="161"/>
      <c r="D39" s="161"/>
      <c r="E39" s="161"/>
      <c r="F39" s="161"/>
      <c r="G39" s="161"/>
      <c r="H39" s="162"/>
    </row>
    <row r="40" spans="2:9" ht="19.899999999999999" customHeight="1" x14ac:dyDescent="0.35">
      <c r="B40" s="122" t="s">
        <v>49</v>
      </c>
      <c r="C40" s="123"/>
      <c r="D40" s="123"/>
      <c r="E40" s="116"/>
      <c r="F40" s="115" t="s">
        <v>50</v>
      </c>
      <c r="G40" s="123"/>
      <c r="H40" s="124"/>
    </row>
    <row r="41" spans="2:9" ht="23.25" customHeight="1" x14ac:dyDescent="0.35">
      <c r="B41" s="148" t="s">
        <v>256</v>
      </c>
      <c r="C41" s="149"/>
      <c r="D41" s="149"/>
      <c r="E41" s="114"/>
      <c r="F41" s="113" t="s">
        <v>257</v>
      </c>
      <c r="G41" s="149"/>
      <c r="H41" s="150"/>
    </row>
    <row r="42" spans="2:9" ht="19.899999999999999" customHeight="1" x14ac:dyDescent="0.35">
      <c r="B42" s="122" t="s">
        <v>51</v>
      </c>
      <c r="C42" s="123"/>
      <c r="D42" s="123"/>
      <c r="E42" s="116"/>
      <c r="F42" s="115" t="s">
        <v>52</v>
      </c>
      <c r="G42" s="123"/>
      <c r="H42" s="124"/>
    </row>
    <row r="43" spans="2:9" ht="25.15" customHeight="1" x14ac:dyDescent="0.35">
      <c r="B43" s="148" t="s">
        <v>102</v>
      </c>
      <c r="C43" s="149"/>
      <c r="D43" s="149"/>
      <c r="E43" s="114"/>
      <c r="F43" s="113" t="s">
        <v>148</v>
      </c>
      <c r="G43" s="149"/>
      <c r="H43" s="150"/>
    </row>
    <row r="44" spans="2:9" ht="19.899999999999999" customHeight="1" x14ac:dyDescent="0.35">
      <c r="B44" s="122" t="s">
        <v>53</v>
      </c>
      <c r="C44" s="123"/>
      <c r="D44" s="123"/>
      <c r="E44" s="116"/>
      <c r="F44" s="115" t="s">
        <v>54</v>
      </c>
      <c r="G44" s="123"/>
      <c r="H44" s="124"/>
    </row>
    <row r="45" spans="2:9" ht="22.5" customHeight="1" x14ac:dyDescent="0.35">
      <c r="B45" s="148" t="s">
        <v>258</v>
      </c>
      <c r="C45" s="149"/>
      <c r="D45" s="149"/>
      <c r="E45" s="114"/>
      <c r="F45" s="113" t="s">
        <v>259</v>
      </c>
      <c r="G45" s="149"/>
      <c r="H45" s="150"/>
    </row>
    <row r="46" spans="2:9" ht="19.899999999999999" customHeight="1" x14ac:dyDescent="0.35">
      <c r="B46" s="122" t="s">
        <v>55</v>
      </c>
      <c r="C46" s="123"/>
      <c r="D46" s="123"/>
      <c r="E46" s="116"/>
      <c r="F46" s="115" t="s">
        <v>56</v>
      </c>
      <c r="G46" s="123"/>
      <c r="H46" s="124"/>
    </row>
    <row r="47" spans="2:9" ht="25.15" customHeight="1" x14ac:dyDescent="0.35">
      <c r="B47" s="148" t="s">
        <v>102</v>
      </c>
      <c r="C47" s="149"/>
      <c r="D47" s="149"/>
      <c r="E47" s="114"/>
      <c r="F47" s="113" t="s">
        <v>148</v>
      </c>
      <c r="G47" s="149"/>
      <c r="H47" s="150"/>
    </row>
    <row r="48" spans="2:9" ht="19.899999999999999" customHeight="1" x14ac:dyDescent="0.35">
      <c r="B48" s="168" t="s">
        <v>57</v>
      </c>
      <c r="C48" s="169"/>
      <c r="D48" s="169"/>
      <c r="E48" s="169"/>
      <c r="F48" s="169"/>
      <c r="G48" s="169"/>
      <c r="H48" s="170"/>
    </row>
    <row r="49" spans="2:8" ht="19.899999999999999" customHeight="1" x14ac:dyDescent="0.35">
      <c r="B49" s="148" t="s">
        <v>96</v>
      </c>
      <c r="C49" s="149"/>
      <c r="D49" s="149"/>
      <c r="E49" s="149"/>
      <c r="F49" s="149"/>
      <c r="G49" s="149"/>
      <c r="H49" s="150"/>
    </row>
    <row r="50" spans="2:8" ht="19.899999999999999" customHeight="1" x14ac:dyDescent="0.35">
      <c r="B50" s="122" t="s">
        <v>58</v>
      </c>
      <c r="C50" s="123"/>
      <c r="D50" s="123"/>
      <c r="E50" s="116"/>
      <c r="F50" s="115" t="s">
        <v>59</v>
      </c>
      <c r="G50" s="123"/>
      <c r="H50" s="124"/>
    </row>
    <row r="51" spans="2:8" ht="19.899999999999999" customHeight="1" x14ac:dyDescent="0.35">
      <c r="B51" s="148" t="s">
        <v>116</v>
      </c>
      <c r="C51" s="149"/>
      <c r="D51" s="149"/>
      <c r="E51" s="114"/>
      <c r="F51" s="113" t="s">
        <v>97</v>
      </c>
      <c r="G51" s="149"/>
      <c r="H51" s="150"/>
    </row>
    <row r="52" spans="2:8" ht="19.899999999999999" customHeight="1" x14ac:dyDescent="0.35">
      <c r="B52" s="122" t="s">
        <v>60</v>
      </c>
      <c r="C52" s="123"/>
      <c r="D52" s="123"/>
      <c r="E52" s="116"/>
      <c r="F52" s="115" t="s">
        <v>61</v>
      </c>
      <c r="G52" s="123"/>
      <c r="H52" s="124"/>
    </row>
    <row r="53" spans="2:8" ht="19.899999999999999" customHeight="1" thickBot="1" x14ac:dyDescent="0.4">
      <c r="B53" s="177" t="s">
        <v>98</v>
      </c>
      <c r="C53" s="178"/>
      <c r="D53" s="178"/>
      <c r="E53" s="179"/>
      <c r="F53" s="180" t="s">
        <v>99</v>
      </c>
      <c r="G53" s="181"/>
      <c r="H53" s="182"/>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hyperlinks>
    <hyperlink ref="B53" r:id="rId1" xr:uid="{00000000-0004-0000-1400-000000000000}"/>
  </hyperlinks>
  <printOptions horizontalCentered="1" verticalCentered="1"/>
  <pageMargins left="0.70866141732283472" right="0.70866141732283472" top="0.56000000000000005" bottom="1.33"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400-000028000000}">
          <x14:colorSeries rgb="FF376092"/>
          <x14:colorNegative rgb="FFD00000"/>
          <x14:colorAxis rgb="FF000000"/>
          <x14:colorMarkers rgb="FFD00000"/>
          <x14:colorFirst rgb="FFD00000"/>
          <x14:colorLast rgb="FFD00000"/>
          <x14:colorHigh rgb="FFD00000"/>
          <x14:colorLow rgb="FFD00000"/>
          <x14:sparklines>
            <x14:sparkline>
              <xm:f>'A 2.2.1.1.8.3'!B38:F38</xm:f>
              <xm:sqref>G38</xm:sqref>
            </x14:sparkline>
          </x14:sparklines>
        </x14:sparklineGroup>
        <x14:sparklineGroup type="column" displayEmptyCellsAs="gap" xr2:uid="{00000000-0003-0000-1400-000027000000}">
          <x14:colorSeries rgb="FF376092"/>
          <x14:colorNegative rgb="FFD00000"/>
          <x14:colorAxis rgb="FF000000"/>
          <x14:colorMarkers rgb="FFD00000"/>
          <x14:colorFirst rgb="FFD00000"/>
          <x14:colorLast rgb="FFD00000"/>
          <x14:colorHigh rgb="FFD00000"/>
          <x14:colorLow rgb="FFD00000"/>
          <x14:sparklines>
            <x14:sparkline>
              <xm:f>'A 2.2.1.1.8.3'!B39:F39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Q55"/>
  <sheetViews>
    <sheetView showGridLines="0" view="pageBreakPreview" topLeftCell="B24" zoomScaleNormal="100" zoomScaleSheetLayoutView="100" workbookViewId="0">
      <selection activeCell="B38" sqref="B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151</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152</v>
      </c>
      <c r="G9" s="114"/>
      <c r="H9" s="48" t="s">
        <v>79</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173</v>
      </c>
      <c r="D11" s="137"/>
      <c r="E11" s="138"/>
      <c r="F11" s="81" t="s">
        <v>193</v>
      </c>
      <c r="G11" s="141" t="s">
        <v>192</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94</v>
      </c>
      <c r="E20" s="67" t="s">
        <v>78</v>
      </c>
      <c r="F20" s="126" t="s">
        <v>73</v>
      </c>
      <c r="G20" s="126"/>
      <c r="H20" s="5" t="s">
        <v>73</v>
      </c>
    </row>
    <row r="21" spans="2:8" ht="15.75" customHeight="1" x14ac:dyDescent="0.35">
      <c r="B21" s="122" t="s">
        <v>28</v>
      </c>
      <c r="C21" s="123"/>
      <c r="D21" s="123"/>
      <c r="E21" s="123"/>
      <c r="F21" s="123"/>
      <c r="G21" s="123"/>
      <c r="H21" s="124"/>
    </row>
    <row r="22" spans="2:8" ht="30" customHeight="1" x14ac:dyDescent="0.35">
      <c r="B22" s="145" t="s">
        <v>260</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261</v>
      </c>
      <c r="C24" s="149"/>
      <c r="D24" s="149"/>
      <c r="E24" s="149"/>
      <c r="F24" s="149"/>
      <c r="G24" s="149"/>
      <c r="H24" s="150"/>
    </row>
    <row r="25" spans="2:8" ht="15.75" customHeight="1" x14ac:dyDescent="0.35">
      <c r="B25" s="122" t="s">
        <v>30</v>
      </c>
      <c r="C25" s="123"/>
      <c r="D25" s="123"/>
      <c r="E25" s="116"/>
      <c r="F25" s="115" t="s">
        <v>31</v>
      </c>
      <c r="G25" s="123"/>
      <c r="H25" s="124"/>
    </row>
    <row r="26" spans="2:8" ht="18.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1327</v>
      </c>
      <c r="C29" s="193"/>
      <c r="D29" s="113">
        <v>2021</v>
      </c>
      <c r="E29" s="114"/>
      <c r="F29" s="28">
        <v>8640</v>
      </c>
      <c r="G29" s="10">
        <f>(F29/B29)-1</f>
        <v>5.5109269027882446</v>
      </c>
      <c r="H29" s="9">
        <v>2024</v>
      </c>
    </row>
    <row r="30" spans="2:8" ht="19.5" customHeight="1" thickBot="1" x14ac:dyDescent="0.4">
      <c r="B30" s="151" t="s">
        <v>37</v>
      </c>
      <c r="C30" s="152"/>
      <c r="D30" s="152"/>
      <c r="E30" s="152"/>
      <c r="F30" s="152"/>
      <c r="G30" s="152"/>
      <c r="H30" s="153"/>
    </row>
    <row r="31" spans="2:8" ht="19.5" customHeight="1" thickBot="1" x14ac:dyDescent="0.4">
      <c r="B31" s="155" t="s">
        <v>67</v>
      </c>
      <c r="C31" s="156"/>
      <c r="D31" s="156"/>
      <c r="E31" s="157"/>
      <c r="F31" s="155" t="s">
        <v>68</v>
      </c>
      <c r="G31" s="156"/>
      <c r="H31" s="157"/>
    </row>
    <row r="32" spans="2:8" ht="26.1" customHeight="1" thickBot="1" x14ac:dyDescent="0.4">
      <c r="B32" s="154" t="s">
        <v>38</v>
      </c>
      <c r="C32" s="154"/>
      <c r="D32" s="25" t="s">
        <v>39</v>
      </c>
      <c r="E32" s="93" t="s">
        <v>40</v>
      </c>
      <c r="F32" s="94" t="s">
        <v>38</v>
      </c>
      <c r="G32" s="25" t="s">
        <v>39</v>
      </c>
      <c r="H32" s="93" t="s">
        <v>40</v>
      </c>
    </row>
    <row r="33" spans="2:9" ht="29.45"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63.75" customHeight="1" thickBot="1" x14ac:dyDescent="0.4">
      <c r="B35" s="163" t="s">
        <v>262</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1.0478000000000001</v>
      </c>
      <c r="C38" s="100">
        <v>0.60650000000000004</v>
      </c>
      <c r="D38" s="100" t="s">
        <v>48</v>
      </c>
      <c r="E38" s="100" t="s">
        <v>48</v>
      </c>
      <c r="F38" s="100">
        <v>0.54459999999999997</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154</v>
      </c>
      <c r="C41" s="149"/>
      <c r="D41" s="149"/>
      <c r="E41" s="114"/>
      <c r="F41" s="113" t="s">
        <v>155</v>
      </c>
      <c r="G41" s="149"/>
      <c r="H41" s="150"/>
    </row>
    <row r="42" spans="2:9" ht="17.100000000000001" customHeight="1" x14ac:dyDescent="0.35">
      <c r="B42" s="122" t="s">
        <v>51</v>
      </c>
      <c r="C42" s="123"/>
      <c r="D42" s="123"/>
      <c r="E42" s="116"/>
      <c r="F42" s="115" t="s">
        <v>52</v>
      </c>
      <c r="G42" s="123"/>
      <c r="H42" s="124"/>
    </row>
    <row r="43" spans="2:9" ht="39" customHeight="1" x14ac:dyDescent="0.35">
      <c r="B43" s="148" t="s">
        <v>156</v>
      </c>
      <c r="C43" s="149"/>
      <c r="D43" s="149"/>
      <c r="E43" s="114"/>
      <c r="F43" s="113" t="s">
        <v>113</v>
      </c>
      <c r="G43" s="149"/>
      <c r="H43" s="150"/>
    </row>
    <row r="44" spans="2:9" ht="15" customHeight="1" x14ac:dyDescent="0.35">
      <c r="B44" s="122" t="s">
        <v>53</v>
      </c>
      <c r="C44" s="123"/>
      <c r="D44" s="123"/>
      <c r="E44" s="116"/>
      <c r="F44" s="115" t="s">
        <v>54</v>
      </c>
      <c r="G44" s="123"/>
      <c r="H44" s="124"/>
    </row>
    <row r="45" spans="2:9" ht="33.75" customHeight="1" x14ac:dyDescent="0.35">
      <c r="B45" s="148" t="s">
        <v>165</v>
      </c>
      <c r="C45" s="149"/>
      <c r="D45" s="149"/>
      <c r="E45" s="114"/>
      <c r="F45" s="113" t="s">
        <v>263</v>
      </c>
      <c r="G45" s="149"/>
      <c r="H45" s="150"/>
    </row>
    <row r="46" spans="2:9" ht="24" customHeight="1" x14ac:dyDescent="0.35">
      <c r="B46" s="122" t="s">
        <v>55</v>
      </c>
      <c r="C46" s="123"/>
      <c r="D46" s="123"/>
      <c r="E46" s="116"/>
      <c r="F46" s="115" t="s">
        <v>56</v>
      </c>
      <c r="G46" s="123"/>
      <c r="H46" s="124"/>
    </row>
    <row r="47" spans="2:9" ht="39.75" customHeight="1" x14ac:dyDescent="0.35">
      <c r="B47" s="148" t="s">
        <v>156</v>
      </c>
      <c r="C47" s="149"/>
      <c r="D47" s="149"/>
      <c r="E47" s="114"/>
      <c r="F47" s="113" t="s">
        <v>113</v>
      </c>
      <c r="G47" s="149"/>
      <c r="H47" s="150"/>
    </row>
    <row r="48" spans="2:9" ht="14.1" customHeight="1" x14ac:dyDescent="0.35">
      <c r="B48" s="168" t="s">
        <v>57</v>
      </c>
      <c r="C48" s="169"/>
      <c r="D48" s="169"/>
      <c r="E48" s="169"/>
      <c r="F48" s="169"/>
      <c r="G48" s="169"/>
      <c r="H48" s="170"/>
    </row>
    <row r="49" spans="2:8" ht="15.95" customHeight="1" x14ac:dyDescent="0.35">
      <c r="B49" s="148" t="s">
        <v>149</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153</v>
      </c>
      <c r="G51" s="149"/>
      <c r="H51" s="150"/>
    </row>
    <row r="52" spans="2:8" ht="16.5" customHeight="1" x14ac:dyDescent="0.35">
      <c r="B52" s="122" t="s">
        <v>60</v>
      </c>
      <c r="C52" s="123"/>
      <c r="D52" s="123"/>
      <c r="E52" s="116"/>
      <c r="F52" s="115" t="s">
        <v>61</v>
      </c>
      <c r="G52" s="123"/>
      <c r="H52" s="124"/>
    </row>
    <row r="53" spans="2:8" ht="15" customHeight="1" thickBot="1" x14ac:dyDescent="0.4">
      <c r="B53" s="194" t="s">
        <v>161</v>
      </c>
      <c r="C53" s="195"/>
      <c r="D53" s="195"/>
      <c r="E53" s="196"/>
      <c r="F53" s="197" t="s">
        <v>162</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hyperlinks>
    <hyperlink ref="B53" r:id="rId1" xr:uid="{00000000-0004-0000-1500-000000000000}"/>
  </hyperlinks>
  <printOptions horizontalCentered="1" verticalCentered="1"/>
  <pageMargins left="0.70866141732283472" right="0.70866141732283472" top="0.55118110236220474" bottom="1.29" header="0.31496062992125984" footer="0.31496062992125984"/>
  <pageSetup paperSize="5" scale="69"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500-00002A000000}">
          <x14:colorSeries rgb="FF376092"/>
          <x14:colorNegative rgb="FFD00000"/>
          <x14:colorAxis rgb="FF000000"/>
          <x14:colorMarkers rgb="FFD00000"/>
          <x14:colorFirst rgb="FFD00000"/>
          <x14:colorLast rgb="FFD00000"/>
          <x14:colorHigh rgb="FFD00000"/>
          <x14:colorLow rgb="FFD00000"/>
          <x14:sparklines>
            <x14:sparkline>
              <xm:f>'C 2.2.1.1.9'!B38:F38</xm:f>
              <xm:sqref>G38</xm:sqref>
            </x14:sparkline>
          </x14:sparklines>
        </x14:sparklineGroup>
        <x14:sparklineGroup type="column" displayEmptyCellsAs="gap" xr2:uid="{00000000-0003-0000-1500-000029000000}">
          <x14:colorSeries rgb="FF376092"/>
          <x14:colorNegative rgb="FFD00000"/>
          <x14:colorAxis rgb="FF000000"/>
          <x14:colorMarkers rgb="FFD00000"/>
          <x14:colorFirst rgb="FFD00000"/>
          <x14:colorLast rgb="FFD00000"/>
          <x14:colorHigh rgb="FFD00000"/>
          <x14:colorLow rgb="FFD00000"/>
          <x14:sparklines>
            <x14:sparkline>
              <xm:f>'C 2.2.1.1.9'!B39:F39</xm:f>
              <xm:sqref>G39</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topLeftCell="B22"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157</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152</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173</v>
      </c>
      <c r="D11" s="137"/>
      <c r="E11" s="138"/>
      <c r="F11" s="103" t="s">
        <v>193</v>
      </c>
      <c r="G11" s="141" t="s">
        <v>192</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100</v>
      </c>
      <c r="E20" s="67" t="s">
        <v>100</v>
      </c>
      <c r="F20" s="126" t="s">
        <v>73</v>
      </c>
      <c r="G20" s="126"/>
      <c r="H20" s="5" t="s">
        <v>73</v>
      </c>
    </row>
    <row r="21" spans="2:8" ht="15.75" customHeight="1" x14ac:dyDescent="0.35">
      <c r="B21" s="122" t="s">
        <v>28</v>
      </c>
      <c r="C21" s="123"/>
      <c r="D21" s="123"/>
      <c r="E21" s="123"/>
      <c r="F21" s="123"/>
      <c r="G21" s="123"/>
      <c r="H21" s="124"/>
    </row>
    <row r="22" spans="2:8" ht="57.75" customHeight="1" x14ac:dyDescent="0.35">
      <c r="B22" s="145" t="s">
        <v>264</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265</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54</v>
      </c>
      <c r="C29" s="193"/>
      <c r="D29" s="113">
        <v>2021</v>
      </c>
      <c r="E29" s="114"/>
      <c r="F29" s="28">
        <v>128</v>
      </c>
      <c r="G29" s="10">
        <f>(F29/B29)-1</f>
        <v>1.3703703703703702</v>
      </c>
      <c r="H29" s="9">
        <v>2024</v>
      </c>
    </row>
    <row r="30" spans="2:8" ht="19.5" customHeight="1" thickBot="1" x14ac:dyDescent="0.4">
      <c r="B30" s="151" t="s">
        <v>37</v>
      </c>
      <c r="C30" s="152"/>
      <c r="D30" s="152"/>
      <c r="E30" s="152"/>
      <c r="F30" s="152"/>
      <c r="G30" s="152"/>
      <c r="H30" s="153"/>
    </row>
    <row r="31" spans="2:8" ht="19.5" customHeight="1" thickBot="1" x14ac:dyDescent="0.4">
      <c r="B31" s="200" t="s">
        <v>67</v>
      </c>
      <c r="C31" s="201"/>
      <c r="D31" s="201"/>
      <c r="E31" s="202"/>
      <c r="F31" s="200" t="s">
        <v>68</v>
      </c>
      <c r="G31" s="201"/>
      <c r="H31" s="202"/>
    </row>
    <row r="32" spans="2:8" ht="26.1" customHeight="1" thickBot="1" x14ac:dyDescent="0.4">
      <c r="B32" s="154" t="s">
        <v>38</v>
      </c>
      <c r="C32" s="154"/>
      <c r="D32" s="25" t="s">
        <v>39</v>
      </c>
      <c r="E32" s="93" t="s">
        <v>40</v>
      </c>
      <c r="F32" s="94" t="s">
        <v>38</v>
      </c>
      <c r="G32" s="25" t="s">
        <v>39</v>
      </c>
      <c r="H32" s="93" t="s">
        <v>40</v>
      </c>
    </row>
    <row r="33" spans="2:9" ht="25.9"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64.5" customHeight="1" thickBot="1" x14ac:dyDescent="0.4">
      <c r="B35" s="163" t="s">
        <v>266</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0.97919999999999996</v>
      </c>
      <c r="C38" s="100">
        <v>0.78129999999999999</v>
      </c>
      <c r="D38" s="100" t="s">
        <v>48</v>
      </c>
      <c r="E38" s="100" t="s">
        <v>48</v>
      </c>
      <c r="F38" s="100">
        <v>0.5625</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158</v>
      </c>
      <c r="C41" s="149"/>
      <c r="D41" s="149"/>
      <c r="E41" s="114"/>
      <c r="F41" s="113" t="s">
        <v>159</v>
      </c>
      <c r="G41" s="149"/>
      <c r="H41" s="150"/>
    </row>
    <row r="42" spans="2:9" ht="17.100000000000001" customHeight="1" x14ac:dyDescent="0.35">
      <c r="B42" s="122" t="s">
        <v>51</v>
      </c>
      <c r="C42" s="123"/>
      <c r="D42" s="123"/>
      <c r="E42" s="116"/>
      <c r="F42" s="115" t="s">
        <v>52</v>
      </c>
      <c r="G42" s="123"/>
      <c r="H42" s="124"/>
    </row>
    <row r="43" spans="2:9" ht="39" customHeight="1" x14ac:dyDescent="0.35">
      <c r="B43" s="148" t="s">
        <v>160</v>
      </c>
      <c r="C43" s="149"/>
      <c r="D43" s="149"/>
      <c r="E43" s="114"/>
      <c r="F43" s="113" t="s">
        <v>150</v>
      </c>
      <c r="G43" s="149"/>
      <c r="H43" s="150"/>
    </row>
    <row r="44" spans="2:9" ht="15" customHeight="1" x14ac:dyDescent="0.35">
      <c r="B44" s="122" t="s">
        <v>53</v>
      </c>
      <c r="C44" s="123"/>
      <c r="D44" s="123"/>
      <c r="E44" s="116"/>
      <c r="F44" s="115" t="s">
        <v>54</v>
      </c>
      <c r="G44" s="123"/>
      <c r="H44" s="124"/>
    </row>
    <row r="45" spans="2:9" ht="33.75" customHeight="1" x14ac:dyDescent="0.35">
      <c r="B45" s="148" t="s">
        <v>267</v>
      </c>
      <c r="C45" s="149"/>
      <c r="D45" s="149"/>
      <c r="E45" s="114"/>
      <c r="F45" s="113" t="s">
        <v>268</v>
      </c>
      <c r="G45" s="149"/>
      <c r="H45" s="150"/>
    </row>
    <row r="46" spans="2:9" ht="24" customHeight="1" x14ac:dyDescent="0.35">
      <c r="B46" s="122" t="s">
        <v>55</v>
      </c>
      <c r="C46" s="123"/>
      <c r="D46" s="123"/>
      <c r="E46" s="116"/>
      <c r="F46" s="115" t="s">
        <v>56</v>
      </c>
      <c r="G46" s="123"/>
      <c r="H46" s="124"/>
    </row>
    <row r="47" spans="2:9" ht="39.75" customHeight="1" x14ac:dyDescent="0.35">
      <c r="B47" s="148" t="s">
        <v>160</v>
      </c>
      <c r="C47" s="149"/>
      <c r="D47" s="149"/>
      <c r="E47" s="114"/>
      <c r="F47" s="113" t="s">
        <v>150</v>
      </c>
      <c r="G47" s="149"/>
      <c r="H47" s="150"/>
    </row>
    <row r="48" spans="2:9" ht="14.1" customHeight="1" x14ac:dyDescent="0.35">
      <c r="B48" s="168" t="s">
        <v>57</v>
      </c>
      <c r="C48" s="169"/>
      <c r="D48" s="169"/>
      <c r="E48" s="169"/>
      <c r="F48" s="169"/>
      <c r="G48" s="169"/>
      <c r="H48" s="170"/>
    </row>
    <row r="49" spans="2:8" ht="15.95" customHeight="1" x14ac:dyDescent="0.35">
      <c r="B49" s="148" t="s">
        <v>149</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153</v>
      </c>
      <c r="G51" s="149"/>
      <c r="H51" s="150"/>
    </row>
    <row r="52" spans="2:8" ht="16.5" customHeight="1" x14ac:dyDescent="0.35">
      <c r="B52" s="122" t="s">
        <v>60</v>
      </c>
      <c r="C52" s="123"/>
      <c r="D52" s="123"/>
      <c r="E52" s="116"/>
      <c r="F52" s="115" t="s">
        <v>61</v>
      </c>
      <c r="G52" s="123"/>
      <c r="H52" s="124"/>
    </row>
    <row r="53" spans="2:8" ht="15" customHeight="1" thickBot="1" x14ac:dyDescent="0.4">
      <c r="B53" s="194" t="s">
        <v>161</v>
      </c>
      <c r="C53" s="195"/>
      <c r="D53" s="195"/>
      <c r="E53" s="196"/>
      <c r="F53" s="197" t="s">
        <v>162</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hyperlinks>
    <hyperlink ref="B53" r:id="rId1" xr:uid="{00000000-0004-0000-1600-000000000000}"/>
  </hyperlinks>
  <printOptions horizontalCentered="1" verticalCentered="1"/>
  <pageMargins left="0.70866141732283472" right="0.70866141732283472" top="0.55118110236220474" bottom="1.41" header="0.31496062992125984" footer="0.31496062992125984"/>
  <pageSetup paperSize="5" scale="66"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600-00002C000000}">
          <x14:colorSeries rgb="FF376092"/>
          <x14:colorNegative rgb="FFD00000"/>
          <x14:colorAxis rgb="FF000000"/>
          <x14:colorMarkers rgb="FFD00000"/>
          <x14:colorFirst rgb="FFD00000"/>
          <x14:colorLast rgb="FFD00000"/>
          <x14:colorHigh rgb="FFD00000"/>
          <x14:colorLow rgb="FFD00000"/>
          <x14:sparklines>
            <x14:sparkline>
              <xm:f>'A 2.2.1.1.9.1'!B38:F38</xm:f>
              <xm:sqref>G38</xm:sqref>
            </x14:sparkline>
          </x14:sparklines>
        </x14:sparklineGroup>
        <x14:sparklineGroup type="column" displayEmptyCellsAs="gap" xr2:uid="{00000000-0003-0000-1600-00002B000000}">
          <x14:colorSeries rgb="FF376092"/>
          <x14:colorNegative rgb="FFD00000"/>
          <x14:colorAxis rgb="FF000000"/>
          <x14:colorMarkers rgb="FFD00000"/>
          <x14:colorFirst rgb="FFD00000"/>
          <x14:colorLast rgb="FFD00000"/>
          <x14:colorHigh rgb="FFD00000"/>
          <x14:colorLow rgb="FFD00000"/>
          <x14:sparklines>
            <x14:sparkline>
              <xm:f>'A 2.2.1.1.9.1'!B39:F39</xm:f>
              <xm:sqref>G39</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Q55"/>
  <sheetViews>
    <sheetView showGridLines="0" tabSelected="1" view="pageBreakPreview" topLeftCell="A26" zoomScaleNormal="100" zoomScaleSheetLayoutView="100" workbookViewId="0">
      <selection activeCell="B38" sqref="B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127" t="s">
        <v>171</v>
      </c>
      <c r="C5" s="128"/>
      <c r="D5" s="128"/>
      <c r="E5" s="128"/>
      <c r="F5" s="128"/>
      <c r="G5" s="128"/>
      <c r="H5" s="129"/>
      <c r="J5" s="2"/>
      <c r="K5" s="2"/>
      <c r="L5" s="2"/>
      <c r="M5" s="2"/>
      <c r="N5" s="2"/>
      <c r="O5" s="2"/>
      <c r="P5" s="2"/>
      <c r="Q5" s="2"/>
    </row>
    <row r="6" spans="2:17" ht="18.95" customHeight="1" x14ac:dyDescent="0.35">
      <c r="B6" s="122" t="s">
        <v>0</v>
      </c>
      <c r="C6" s="123"/>
      <c r="D6" s="123"/>
      <c r="E6" s="123"/>
      <c r="F6" s="123"/>
      <c r="G6" s="123"/>
      <c r="H6" s="124"/>
      <c r="J6" s="2"/>
      <c r="K6" s="2"/>
      <c r="L6" s="2"/>
      <c r="M6" s="2"/>
      <c r="N6" s="2"/>
      <c r="O6" s="2"/>
      <c r="P6" s="2"/>
      <c r="Q6" s="2"/>
    </row>
    <row r="7" spans="2:17" ht="24" customHeight="1" x14ac:dyDescent="0.35">
      <c r="B7" s="130" t="s">
        <v>269</v>
      </c>
      <c r="C7" s="131"/>
      <c r="D7" s="131"/>
      <c r="E7" s="131"/>
      <c r="F7" s="131"/>
      <c r="G7" s="131"/>
      <c r="H7" s="132"/>
      <c r="J7" s="3"/>
      <c r="K7" s="3"/>
      <c r="L7" s="3"/>
      <c r="M7" s="3"/>
      <c r="N7" s="3"/>
      <c r="O7" s="3"/>
      <c r="P7" s="3"/>
      <c r="Q7" s="3"/>
    </row>
    <row r="8" spans="2:17" ht="25.15" customHeight="1" x14ac:dyDescent="0.35">
      <c r="B8" s="133" t="s">
        <v>66</v>
      </c>
      <c r="C8" s="125"/>
      <c r="D8" s="125"/>
      <c r="E8" s="125"/>
      <c r="F8" s="115" t="s">
        <v>104</v>
      </c>
      <c r="G8" s="116"/>
      <c r="H8" s="45" t="s">
        <v>1</v>
      </c>
      <c r="J8" s="4"/>
      <c r="K8" s="4"/>
      <c r="L8" s="4"/>
      <c r="M8" s="4"/>
      <c r="N8" s="4"/>
      <c r="O8" s="4"/>
      <c r="P8" s="4"/>
      <c r="Q8" s="4"/>
    </row>
    <row r="9" spans="2:17" ht="27.75" customHeight="1" x14ac:dyDescent="0.35">
      <c r="B9" s="134" t="s">
        <v>172</v>
      </c>
      <c r="C9" s="135"/>
      <c r="D9" s="135"/>
      <c r="E9" s="135"/>
      <c r="F9" s="113" t="s">
        <v>152</v>
      </c>
      <c r="G9" s="114"/>
      <c r="H9" s="48" t="s">
        <v>83</v>
      </c>
      <c r="J9" s="3"/>
      <c r="K9" s="3"/>
      <c r="L9" s="3"/>
      <c r="M9" s="3"/>
      <c r="N9" s="3"/>
      <c r="O9" s="3"/>
      <c r="P9" s="3"/>
      <c r="Q9" s="3"/>
    </row>
    <row r="10" spans="2:17" ht="24" customHeight="1" x14ac:dyDescent="0.35">
      <c r="B10" s="122" t="s">
        <v>2</v>
      </c>
      <c r="C10" s="123"/>
      <c r="D10" s="123"/>
      <c r="E10" s="116"/>
      <c r="F10" s="115" t="s">
        <v>3</v>
      </c>
      <c r="G10" s="123"/>
      <c r="H10" s="124"/>
      <c r="J10" s="4"/>
      <c r="K10" s="4"/>
      <c r="L10" s="4"/>
      <c r="M10" s="4"/>
      <c r="N10" s="4"/>
      <c r="O10" s="4"/>
      <c r="P10" s="4"/>
      <c r="Q10" s="4"/>
    </row>
    <row r="11" spans="2:17" ht="49.15" customHeight="1" x14ac:dyDescent="0.35">
      <c r="B11" s="101">
        <v>2.2000000000000002</v>
      </c>
      <c r="C11" s="136" t="s">
        <v>173</v>
      </c>
      <c r="D11" s="137"/>
      <c r="E11" s="138"/>
      <c r="F11" s="103" t="s">
        <v>193</v>
      </c>
      <c r="G11" s="141" t="s">
        <v>192</v>
      </c>
      <c r="H11" s="147"/>
    </row>
    <row r="12" spans="2:17" ht="17.100000000000001" customHeight="1" x14ac:dyDescent="0.35">
      <c r="B12" s="122" t="s">
        <v>4</v>
      </c>
      <c r="C12" s="123"/>
      <c r="D12" s="123"/>
      <c r="E12" s="123"/>
      <c r="F12" s="123"/>
      <c r="G12" s="123"/>
      <c r="H12" s="124"/>
    </row>
    <row r="13" spans="2:17" ht="25.5" customHeight="1" x14ac:dyDescent="0.35">
      <c r="B13" s="62" t="s">
        <v>5</v>
      </c>
      <c r="C13" s="115" t="s">
        <v>6</v>
      </c>
      <c r="D13" s="116"/>
      <c r="E13" s="66" t="s">
        <v>7</v>
      </c>
      <c r="F13" s="66" t="s">
        <v>8</v>
      </c>
      <c r="G13" s="66" t="s">
        <v>9</v>
      </c>
      <c r="H13" s="45" t="s">
        <v>10</v>
      </c>
    </row>
    <row r="14" spans="2:17" ht="18.95" customHeight="1" x14ac:dyDescent="0.35">
      <c r="B14" s="13" t="s">
        <v>74</v>
      </c>
      <c r="C14" s="117" t="s">
        <v>73</v>
      </c>
      <c r="D14" s="118"/>
      <c r="E14" s="67" t="s">
        <v>73</v>
      </c>
      <c r="F14" s="67" t="s">
        <v>73</v>
      </c>
      <c r="G14" s="67" t="s">
        <v>73</v>
      </c>
      <c r="H14" s="5" t="s">
        <v>78</v>
      </c>
    </row>
    <row r="15" spans="2:17" ht="16.5" customHeight="1" x14ac:dyDescent="0.35">
      <c r="B15" s="119" t="s">
        <v>13</v>
      </c>
      <c r="C15" s="120"/>
      <c r="D15" s="120"/>
      <c r="E15" s="120"/>
      <c r="F15" s="121"/>
      <c r="G15" s="115" t="s">
        <v>14</v>
      </c>
      <c r="H15" s="124"/>
    </row>
    <row r="16" spans="2:17" ht="16.5" customHeight="1" x14ac:dyDescent="0.35">
      <c r="B16" s="6" t="s">
        <v>15</v>
      </c>
      <c r="C16" s="111" t="s">
        <v>16</v>
      </c>
      <c r="D16" s="112"/>
      <c r="E16" s="7" t="s">
        <v>17</v>
      </c>
      <c r="F16" s="66" t="s">
        <v>7</v>
      </c>
      <c r="G16" s="63" t="s">
        <v>18</v>
      </c>
      <c r="H16" s="45" t="s">
        <v>19</v>
      </c>
    </row>
    <row r="17" spans="2:8" ht="21" customHeight="1" x14ac:dyDescent="0.35">
      <c r="B17" s="68" t="s">
        <v>20</v>
      </c>
      <c r="C17" s="113" t="s">
        <v>75</v>
      </c>
      <c r="D17" s="114"/>
      <c r="E17" s="69" t="s">
        <v>21</v>
      </c>
      <c r="F17" s="69" t="s">
        <v>22</v>
      </c>
      <c r="G17" s="61" t="s">
        <v>20</v>
      </c>
      <c r="H17" s="48" t="s">
        <v>75</v>
      </c>
    </row>
    <row r="18" spans="2:8" ht="30.95" customHeight="1" x14ac:dyDescent="0.35">
      <c r="B18" s="122" t="s">
        <v>65</v>
      </c>
      <c r="C18" s="123"/>
      <c r="D18" s="123"/>
      <c r="E18" s="116"/>
      <c r="F18" s="115" t="s">
        <v>23</v>
      </c>
      <c r="G18" s="123"/>
      <c r="H18" s="124"/>
    </row>
    <row r="19" spans="2:8" ht="47.1" customHeight="1" x14ac:dyDescent="0.35">
      <c r="B19" s="62" t="s">
        <v>24</v>
      </c>
      <c r="C19" s="66" t="s">
        <v>25</v>
      </c>
      <c r="D19" s="27" t="s">
        <v>63</v>
      </c>
      <c r="E19" s="66" t="s">
        <v>64</v>
      </c>
      <c r="F19" s="125" t="s">
        <v>26</v>
      </c>
      <c r="G19" s="125"/>
      <c r="H19" s="45" t="s">
        <v>27</v>
      </c>
    </row>
    <row r="20" spans="2:8" ht="18" customHeight="1" x14ac:dyDescent="0.35">
      <c r="B20" s="13" t="s">
        <v>73</v>
      </c>
      <c r="C20" s="67" t="s">
        <v>94</v>
      </c>
      <c r="D20" s="67" t="s">
        <v>78</v>
      </c>
      <c r="E20" s="67" t="s">
        <v>78</v>
      </c>
      <c r="F20" s="126" t="s">
        <v>73</v>
      </c>
      <c r="G20" s="126"/>
      <c r="H20" s="5" t="s">
        <v>78</v>
      </c>
    </row>
    <row r="21" spans="2:8" ht="15.75" customHeight="1" x14ac:dyDescent="0.35">
      <c r="B21" s="122" t="s">
        <v>28</v>
      </c>
      <c r="C21" s="123"/>
      <c r="D21" s="123"/>
      <c r="E21" s="123"/>
      <c r="F21" s="123"/>
      <c r="G21" s="123"/>
      <c r="H21" s="124"/>
    </row>
    <row r="22" spans="2:8" ht="33" customHeight="1" x14ac:dyDescent="0.35">
      <c r="B22" s="145" t="s">
        <v>270</v>
      </c>
      <c r="C22" s="146"/>
      <c r="D22" s="146"/>
      <c r="E22" s="146"/>
      <c r="F22" s="146"/>
      <c r="G22" s="146"/>
      <c r="H22" s="147"/>
    </row>
    <row r="23" spans="2:8" ht="15.75" customHeight="1" x14ac:dyDescent="0.35">
      <c r="B23" s="122" t="s">
        <v>29</v>
      </c>
      <c r="C23" s="123"/>
      <c r="D23" s="123"/>
      <c r="E23" s="123"/>
      <c r="F23" s="123"/>
      <c r="G23" s="123"/>
      <c r="H23" s="124"/>
    </row>
    <row r="24" spans="2:8" ht="19.899999999999999" customHeight="1" x14ac:dyDescent="0.35">
      <c r="B24" s="148" t="s">
        <v>271</v>
      </c>
      <c r="C24" s="149"/>
      <c r="D24" s="149"/>
      <c r="E24" s="149"/>
      <c r="F24" s="149"/>
      <c r="G24" s="149"/>
      <c r="H24" s="150"/>
    </row>
    <row r="25" spans="2:8" ht="15.75" customHeight="1" x14ac:dyDescent="0.35">
      <c r="B25" s="122" t="s">
        <v>30</v>
      </c>
      <c r="C25" s="123"/>
      <c r="D25" s="123"/>
      <c r="E25" s="116"/>
      <c r="F25" s="115" t="s">
        <v>31</v>
      </c>
      <c r="G25" s="123"/>
      <c r="H25" s="124"/>
    </row>
    <row r="26" spans="2:8" ht="24.75" customHeight="1" x14ac:dyDescent="0.35">
      <c r="B26" s="148" t="s">
        <v>76</v>
      </c>
      <c r="C26" s="149"/>
      <c r="D26" s="149"/>
      <c r="E26" s="114"/>
      <c r="F26" s="113" t="s">
        <v>77</v>
      </c>
      <c r="G26" s="149"/>
      <c r="H26" s="150"/>
    </row>
    <row r="27" spans="2:8" x14ac:dyDescent="0.35">
      <c r="B27" s="122" t="s">
        <v>32</v>
      </c>
      <c r="C27" s="123"/>
      <c r="D27" s="123"/>
      <c r="E27" s="116"/>
      <c r="F27" s="115" t="s">
        <v>33</v>
      </c>
      <c r="G27" s="123"/>
      <c r="H27" s="124"/>
    </row>
    <row r="28" spans="2:8" ht="15.95" customHeight="1" x14ac:dyDescent="0.35">
      <c r="B28" s="122" t="s">
        <v>34</v>
      </c>
      <c r="C28" s="116"/>
      <c r="D28" s="115" t="s">
        <v>35</v>
      </c>
      <c r="E28" s="116"/>
      <c r="F28" s="66" t="s">
        <v>34</v>
      </c>
      <c r="G28" s="66" t="s">
        <v>36</v>
      </c>
      <c r="H28" s="64" t="s">
        <v>35</v>
      </c>
    </row>
    <row r="29" spans="2:8" x14ac:dyDescent="0.35">
      <c r="B29" s="192">
        <v>6</v>
      </c>
      <c r="C29" s="193"/>
      <c r="D29" s="113">
        <v>2023</v>
      </c>
      <c r="E29" s="114"/>
      <c r="F29" s="28">
        <v>8</v>
      </c>
      <c r="G29" s="80">
        <f>(F29/B29)-1</f>
        <v>0.33333333333333326</v>
      </c>
      <c r="H29" s="9">
        <v>2024</v>
      </c>
    </row>
    <row r="30" spans="2:8" ht="19.5" customHeight="1" thickBot="1" x14ac:dyDescent="0.4">
      <c r="B30" s="151" t="s">
        <v>37</v>
      </c>
      <c r="C30" s="152"/>
      <c r="D30" s="152"/>
      <c r="E30" s="152"/>
      <c r="F30" s="152"/>
      <c r="G30" s="152"/>
      <c r="H30" s="153"/>
    </row>
    <row r="31" spans="2:8" ht="19.5" customHeight="1" thickBot="1" x14ac:dyDescent="0.4">
      <c r="B31" s="200" t="s">
        <v>67</v>
      </c>
      <c r="C31" s="201"/>
      <c r="D31" s="201"/>
      <c r="E31" s="202"/>
      <c r="F31" s="200" t="s">
        <v>68</v>
      </c>
      <c r="G31" s="201"/>
      <c r="H31" s="202"/>
    </row>
    <row r="32" spans="2:8" ht="26.1" customHeight="1" thickBot="1" x14ac:dyDescent="0.4">
      <c r="B32" s="154" t="s">
        <v>38</v>
      </c>
      <c r="C32" s="154"/>
      <c r="D32" s="25" t="s">
        <v>39</v>
      </c>
      <c r="E32" s="93" t="s">
        <v>40</v>
      </c>
      <c r="F32" s="94" t="s">
        <v>38</v>
      </c>
      <c r="G32" s="25" t="s">
        <v>39</v>
      </c>
      <c r="H32" s="93" t="s">
        <v>40</v>
      </c>
    </row>
    <row r="33" spans="2:9" ht="27" customHeight="1" thickBot="1" x14ac:dyDescent="0.4">
      <c r="B33" s="190" t="s">
        <v>167</v>
      </c>
      <c r="C33" s="191"/>
      <c r="D33" s="97" t="s">
        <v>72</v>
      </c>
      <c r="E33" s="98" t="s">
        <v>168</v>
      </c>
      <c r="F33" s="53" t="s">
        <v>69</v>
      </c>
      <c r="G33" s="82" t="s">
        <v>70</v>
      </c>
      <c r="H33" s="82" t="s">
        <v>71</v>
      </c>
      <c r="I33" s="26"/>
    </row>
    <row r="34" spans="2:9" ht="15" customHeight="1" x14ac:dyDescent="0.35">
      <c r="B34" s="160" t="s">
        <v>41</v>
      </c>
      <c r="C34" s="161"/>
      <c r="D34" s="161"/>
      <c r="E34" s="161"/>
      <c r="F34" s="161"/>
      <c r="G34" s="161"/>
      <c r="H34" s="162"/>
    </row>
    <row r="35" spans="2:9" ht="66" customHeight="1" thickBot="1" x14ac:dyDescent="0.4">
      <c r="B35" s="163" t="s">
        <v>272</v>
      </c>
      <c r="C35" s="164"/>
      <c r="D35" s="164"/>
      <c r="E35" s="164"/>
      <c r="F35" s="164"/>
      <c r="G35" s="164"/>
      <c r="H35" s="165"/>
    </row>
    <row r="36" spans="2:9" ht="20.100000000000001" customHeight="1" thickBot="1" x14ac:dyDescent="0.4">
      <c r="B36" s="155" t="s">
        <v>42</v>
      </c>
      <c r="C36" s="156"/>
      <c r="D36" s="156"/>
      <c r="E36" s="156"/>
      <c r="F36" s="156"/>
      <c r="G36" s="156"/>
      <c r="H36" s="157"/>
    </row>
    <row r="37" spans="2:9" ht="27.95" customHeight="1" thickBot="1" x14ac:dyDescent="0.4">
      <c r="B37" s="8" t="s">
        <v>43</v>
      </c>
      <c r="C37" s="8" t="s">
        <v>44</v>
      </c>
      <c r="D37" s="65" t="s">
        <v>45</v>
      </c>
      <c r="E37" s="8" t="s">
        <v>95</v>
      </c>
      <c r="F37" s="8" t="s">
        <v>46</v>
      </c>
      <c r="G37" s="155" t="s">
        <v>47</v>
      </c>
      <c r="H37" s="157"/>
    </row>
    <row r="38" spans="2:9" ht="38.1" customHeight="1" thickBot="1" x14ac:dyDescent="0.4">
      <c r="B38" s="99">
        <v>1</v>
      </c>
      <c r="C38" s="100">
        <v>0.5</v>
      </c>
      <c r="D38" s="100" t="s">
        <v>48</v>
      </c>
      <c r="E38" s="100" t="s">
        <v>48</v>
      </c>
      <c r="F38" s="100">
        <v>0.5</v>
      </c>
      <c r="G38" s="166"/>
      <c r="H38" s="167"/>
    </row>
    <row r="39" spans="2:9" ht="15" customHeight="1" x14ac:dyDescent="0.35">
      <c r="B39" s="160" t="s">
        <v>103</v>
      </c>
      <c r="C39" s="161"/>
      <c r="D39" s="161"/>
      <c r="E39" s="161"/>
      <c r="F39" s="161"/>
      <c r="G39" s="161"/>
      <c r="H39" s="162"/>
    </row>
    <row r="40" spans="2:9" ht="14.1" customHeight="1" x14ac:dyDescent="0.35">
      <c r="B40" s="122" t="s">
        <v>49</v>
      </c>
      <c r="C40" s="123"/>
      <c r="D40" s="123"/>
      <c r="E40" s="116"/>
      <c r="F40" s="115" t="s">
        <v>50</v>
      </c>
      <c r="G40" s="123"/>
      <c r="H40" s="124"/>
    </row>
    <row r="41" spans="2:9" ht="35.25" customHeight="1" x14ac:dyDescent="0.35">
      <c r="B41" s="148" t="s">
        <v>273</v>
      </c>
      <c r="C41" s="149"/>
      <c r="D41" s="149"/>
      <c r="E41" s="114"/>
      <c r="F41" s="113" t="s">
        <v>274</v>
      </c>
      <c r="G41" s="149"/>
      <c r="H41" s="150"/>
    </row>
    <row r="42" spans="2:9" ht="17.100000000000001" customHeight="1" x14ac:dyDescent="0.35">
      <c r="B42" s="122" t="s">
        <v>51</v>
      </c>
      <c r="C42" s="123"/>
      <c r="D42" s="123"/>
      <c r="E42" s="116"/>
      <c r="F42" s="115" t="s">
        <v>52</v>
      </c>
      <c r="G42" s="123"/>
      <c r="H42" s="124"/>
    </row>
    <row r="43" spans="2:9" ht="39" customHeight="1" x14ac:dyDescent="0.35">
      <c r="B43" s="148" t="s">
        <v>163</v>
      </c>
      <c r="C43" s="149"/>
      <c r="D43" s="149"/>
      <c r="E43" s="114"/>
      <c r="F43" s="113" t="s">
        <v>277</v>
      </c>
      <c r="G43" s="149"/>
      <c r="H43" s="150"/>
    </row>
    <row r="44" spans="2:9" ht="15" customHeight="1" x14ac:dyDescent="0.35">
      <c r="B44" s="122" t="s">
        <v>53</v>
      </c>
      <c r="C44" s="123"/>
      <c r="D44" s="123"/>
      <c r="E44" s="116"/>
      <c r="F44" s="115" t="s">
        <v>54</v>
      </c>
      <c r="G44" s="123"/>
      <c r="H44" s="124"/>
    </row>
    <row r="45" spans="2:9" ht="33.75" customHeight="1" x14ac:dyDescent="0.35">
      <c r="B45" s="148" t="s">
        <v>275</v>
      </c>
      <c r="C45" s="149"/>
      <c r="D45" s="149"/>
      <c r="E45" s="114"/>
      <c r="F45" s="113" t="s">
        <v>276</v>
      </c>
      <c r="G45" s="149"/>
      <c r="H45" s="150"/>
    </row>
    <row r="46" spans="2:9" ht="24" customHeight="1" x14ac:dyDescent="0.35">
      <c r="B46" s="122" t="s">
        <v>55</v>
      </c>
      <c r="C46" s="123"/>
      <c r="D46" s="123"/>
      <c r="E46" s="116"/>
      <c r="F46" s="115" t="s">
        <v>56</v>
      </c>
      <c r="G46" s="123"/>
      <c r="H46" s="124"/>
    </row>
    <row r="47" spans="2:9" ht="39.75" customHeight="1" x14ac:dyDescent="0.35">
      <c r="B47" s="148" t="s">
        <v>163</v>
      </c>
      <c r="C47" s="149"/>
      <c r="D47" s="149"/>
      <c r="E47" s="114"/>
      <c r="F47" s="113" t="s">
        <v>277</v>
      </c>
      <c r="G47" s="149"/>
      <c r="H47" s="150"/>
    </row>
    <row r="48" spans="2:9" ht="14.1" customHeight="1" x14ac:dyDescent="0.35">
      <c r="B48" s="168" t="s">
        <v>57</v>
      </c>
      <c r="C48" s="169"/>
      <c r="D48" s="169"/>
      <c r="E48" s="169"/>
      <c r="F48" s="169"/>
      <c r="G48" s="169"/>
      <c r="H48" s="170"/>
    </row>
    <row r="49" spans="2:8" ht="15.95" customHeight="1" x14ac:dyDescent="0.35">
      <c r="B49" s="148" t="s">
        <v>149</v>
      </c>
      <c r="C49" s="149"/>
      <c r="D49" s="149"/>
      <c r="E49" s="149"/>
      <c r="F49" s="149"/>
      <c r="G49" s="149"/>
      <c r="H49" s="150"/>
    </row>
    <row r="50" spans="2:8" ht="16.5" customHeight="1" x14ac:dyDescent="0.35">
      <c r="B50" s="122" t="s">
        <v>58</v>
      </c>
      <c r="C50" s="123"/>
      <c r="D50" s="123"/>
      <c r="E50" s="116"/>
      <c r="F50" s="115" t="s">
        <v>59</v>
      </c>
      <c r="G50" s="123"/>
      <c r="H50" s="124"/>
    </row>
    <row r="51" spans="2:8" ht="24.75" customHeight="1" x14ac:dyDescent="0.35">
      <c r="B51" s="148" t="s">
        <v>116</v>
      </c>
      <c r="C51" s="149"/>
      <c r="D51" s="149"/>
      <c r="E51" s="114"/>
      <c r="F51" s="113" t="s">
        <v>153</v>
      </c>
      <c r="G51" s="149"/>
      <c r="H51" s="150"/>
    </row>
    <row r="52" spans="2:8" ht="16.5" customHeight="1" x14ac:dyDescent="0.35">
      <c r="B52" s="122" t="s">
        <v>60</v>
      </c>
      <c r="C52" s="123"/>
      <c r="D52" s="123"/>
      <c r="E52" s="116"/>
      <c r="F52" s="115" t="s">
        <v>61</v>
      </c>
      <c r="G52" s="123"/>
      <c r="H52" s="124"/>
    </row>
    <row r="53" spans="2:8" ht="15" customHeight="1" thickBot="1" x14ac:dyDescent="0.4">
      <c r="B53" s="194" t="s">
        <v>161</v>
      </c>
      <c r="C53" s="195"/>
      <c r="D53" s="195"/>
      <c r="E53" s="196"/>
      <c r="F53" s="197" t="s">
        <v>162</v>
      </c>
      <c r="G53" s="198"/>
      <c r="H53" s="199"/>
    </row>
    <row r="54" spans="2:8" ht="38.25" customHeight="1" thickBot="1" x14ac:dyDescent="0.4">
      <c r="B54" s="171"/>
      <c r="C54" s="172"/>
      <c r="D54" s="172"/>
      <c r="E54" s="172"/>
      <c r="F54" s="172"/>
      <c r="G54" s="172"/>
      <c r="H54" s="173"/>
    </row>
    <row r="55" spans="2:8" ht="18" customHeight="1" thickBot="1" x14ac:dyDescent="0.4">
      <c r="B55" s="174" t="s">
        <v>62</v>
      </c>
      <c r="C55" s="175"/>
      <c r="D55" s="175"/>
      <c r="E55" s="175"/>
      <c r="F55" s="175"/>
      <c r="G55" s="175"/>
      <c r="H55" s="176"/>
    </row>
  </sheetData>
  <mergeCells count="75">
    <mergeCell ref="F47:H47"/>
    <mergeCell ref="B48:H48"/>
    <mergeCell ref="B53:E53"/>
    <mergeCell ref="F53:H53"/>
    <mergeCell ref="B49:H49"/>
    <mergeCell ref="B54:H54"/>
    <mergeCell ref="B55:H55"/>
    <mergeCell ref="B50:E50"/>
    <mergeCell ref="F50:H50"/>
    <mergeCell ref="B51:E51"/>
    <mergeCell ref="F51:H51"/>
    <mergeCell ref="B52:E52"/>
    <mergeCell ref="F52:H52"/>
    <mergeCell ref="B46:E46"/>
    <mergeCell ref="F46:H46"/>
    <mergeCell ref="B47:E47"/>
    <mergeCell ref="G37:H37"/>
    <mergeCell ref="G38:H38"/>
    <mergeCell ref="B40:E40"/>
    <mergeCell ref="F40:H40"/>
    <mergeCell ref="B41:E41"/>
    <mergeCell ref="F41:H41"/>
    <mergeCell ref="B39:H39"/>
    <mergeCell ref="B43:E43"/>
    <mergeCell ref="F43:H43"/>
    <mergeCell ref="B44:E44"/>
    <mergeCell ref="F44:H44"/>
    <mergeCell ref="B45:E45"/>
    <mergeCell ref="F45:H45"/>
    <mergeCell ref="B29:C29"/>
    <mergeCell ref="D29:E29"/>
    <mergeCell ref="B30:H30"/>
    <mergeCell ref="B42:E42"/>
    <mergeCell ref="F42:H42"/>
    <mergeCell ref="B32:C32"/>
    <mergeCell ref="B33:C33"/>
    <mergeCell ref="B34:H34"/>
    <mergeCell ref="B35:H35"/>
    <mergeCell ref="B36:H36"/>
    <mergeCell ref="B31:E31"/>
    <mergeCell ref="F31:H31"/>
    <mergeCell ref="B28:C28"/>
    <mergeCell ref="D28:E28"/>
    <mergeCell ref="F18:H18"/>
    <mergeCell ref="F19:G19"/>
    <mergeCell ref="F20:G20"/>
    <mergeCell ref="B21:H21"/>
    <mergeCell ref="B22:H22"/>
    <mergeCell ref="B23:H23"/>
    <mergeCell ref="B25:E25"/>
    <mergeCell ref="F25:H25"/>
    <mergeCell ref="B26:E26"/>
    <mergeCell ref="F26:H26"/>
    <mergeCell ref="B27:E27"/>
    <mergeCell ref="F27:H27"/>
    <mergeCell ref="B12:H12"/>
    <mergeCell ref="F8:G8"/>
    <mergeCell ref="F9:G9"/>
    <mergeCell ref="B24:H24"/>
    <mergeCell ref="C14:D14"/>
    <mergeCell ref="B15:F15"/>
    <mergeCell ref="G15:H15"/>
    <mergeCell ref="C16:D16"/>
    <mergeCell ref="C17:D17"/>
    <mergeCell ref="B18:E18"/>
    <mergeCell ref="C13:D13"/>
    <mergeCell ref="B10:E10"/>
    <mergeCell ref="F10:H10"/>
    <mergeCell ref="C11:E11"/>
    <mergeCell ref="G11:H11"/>
    <mergeCell ref="B5:H5"/>
    <mergeCell ref="B6:H6"/>
    <mergeCell ref="B7:H7"/>
    <mergeCell ref="B8:E8"/>
    <mergeCell ref="B9:E9"/>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hyperlinks>
    <hyperlink ref="B53" r:id="rId1" xr:uid="{00000000-0004-0000-1700-000000000000}"/>
  </hyperlinks>
  <printOptions horizontalCentered="1" verticalCentered="1"/>
  <pageMargins left="0.70866141732283472" right="0.70866141732283472" top="0.55118110236220474" bottom="1.27" header="0.31496062992125984" footer="0.31496062992125984"/>
  <pageSetup paperSize="5" scale="68" orientation="portrait" r:id="rId2"/>
  <rowBreaks count="1" manualBreakCount="1">
    <brk id="24"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1700-00002E000000}">
          <x14:colorSeries rgb="FF376092"/>
          <x14:colorNegative rgb="FFD00000"/>
          <x14:colorAxis rgb="FF000000"/>
          <x14:colorMarkers rgb="FFD00000"/>
          <x14:colorFirst rgb="FFD00000"/>
          <x14:colorLast rgb="FFD00000"/>
          <x14:colorHigh rgb="FFD00000"/>
          <x14:colorLow rgb="FFD00000"/>
          <x14:sparklines>
            <x14:sparkline>
              <xm:f>'2.2.1.1.9.2'!B38:F38</xm:f>
              <xm:sqref>G38</xm:sqref>
            </x14:sparkline>
          </x14:sparklines>
        </x14:sparklineGroup>
        <x14:sparklineGroup type="column" displayEmptyCellsAs="gap" xr2:uid="{00000000-0003-0000-1700-00002D000000}">
          <x14:colorSeries rgb="FF376092"/>
          <x14:colorNegative rgb="FFD00000"/>
          <x14:colorAxis rgb="FF000000"/>
          <x14:colorMarkers rgb="FFD00000"/>
          <x14:colorFirst rgb="FFD00000"/>
          <x14:colorLast rgb="FFD00000"/>
          <x14:colorHigh rgb="FFD00000"/>
          <x14:colorLow rgb="FFD00000"/>
          <x14:sparklines>
            <x14:sparkline>
              <xm:f>'2.2.1.1.9.2'!B39:F39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C 2.2.1.1.5</vt:lpstr>
      <vt:lpstr>A 2.2.1.1.5.1</vt:lpstr>
      <vt:lpstr>C 2.2.1.1.6</vt:lpstr>
      <vt:lpstr>A 2.2.1.1.6.1</vt:lpstr>
      <vt:lpstr>A 2.2.1.1.6.2</vt:lpstr>
      <vt:lpstr>C 2.2.1.1.7</vt:lpstr>
      <vt:lpstr>A 2.2.1.1.7.1</vt:lpstr>
      <vt:lpstr>A 2.2.1.1.7.2</vt:lpstr>
      <vt:lpstr>C 2.2.1.1.8</vt:lpstr>
      <vt:lpstr>A 2.2.1.1.8.1</vt:lpstr>
      <vt:lpstr>A 2.2.1.1.8.2</vt:lpstr>
      <vt:lpstr>A 2.2.1.1.8.3</vt:lpstr>
      <vt:lpstr>C 2.2.1.1.9</vt:lpstr>
      <vt:lpstr>A 2.2.1.1.9.1</vt:lpstr>
      <vt:lpstr>2.2.1.1.9.2</vt:lpstr>
      <vt:lpstr>'2.2.1.1.9.2'!Área_de_impresión</vt:lpstr>
      <vt:lpstr>'A 2.2.1.1.5.1'!Área_de_impresión</vt:lpstr>
      <vt:lpstr>'A 2.2.1.1.6.1'!Área_de_impresión</vt:lpstr>
      <vt:lpstr>'A 2.2.1.1.6.2'!Área_de_impresión</vt:lpstr>
      <vt:lpstr>'A 2.2.1.1.7.1'!Área_de_impresión</vt:lpstr>
      <vt:lpstr>'A 2.2.1.1.7.2'!Área_de_impresión</vt:lpstr>
      <vt:lpstr>'A 2.2.1.1.8.1'!Área_de_impresión</vt:lpstr>
      <vt:lpstr>'A 2.2.1.1.8.2'!Área_de_impresión</vt:lpstr>
      <vt:lpstr>'A 2.2.1.1.8.3'!Área_de_impresión</vt:lpstr>
      <vt:lpstr>'A 2.2.1.1.9.1'!Área_de_impresión</vt:lpstr>
      <vt:lpstr>'C 2.2.1.1.5'!Área_de_impresión</vt:lpstr>
      <vt:lpstr>'C 2.2.1.1.6'!Área_de_impresión</vt:lpstr>
      <vt:lpstr>'C 2.2.1.1.7'!Área_de_impresión</vt:lpstr>
      <vt:lpstr>'C 2.2.1.1.8'!Área_de_impresión</vt:lpstr>
      <vt:lpstr>'C 2.2.1.1.9'!Área_de_impresión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2024-07-10T17:03:45Z</cp:lastPrinted>
  <dcterms:created xsi:type="dcterms:W3CDTF">2021-02-17T19:36:04Z</dcterms:created>
  <dcterms:modified xsi:type="dcterms:W3CDTF">2024-07-10T17:12:31Z</dcterms:modified>
  <cp:category/>
  <cp:contentStatus/>
</cp:coreProperties>
</file>